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Finland\"/>
    </mc:Choice>
  </mc:AlternateContent>
  <xr:revisionPtr revIDLastSave="0" documentId="13_ncr:1_{935F3B93-9E58-4FE0-95DF-4E125C7D305A}" xr6:coauthVersionLast="47" xr6:coauthVersionMax="47" xr10:uidLastSave="{00000000-0000-0000-0000-000000000000}"/>
  <bookViews>
    <workbookView xWindow="-11415" yWindow="-21720" windowWidth="51840" windowHeight="21240" tabRatio="604" firstSheet="1" activeTab="8"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I27" i="15" l="1"/>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alcChain>
</file>

<file path=xl/sharedStrings.xml><?xml version="1.0" encoding="utf-8"?>
<sst xmlns="http://schemas.openxmlformats.org/spreadsheetml/2006/main" count="654" uniqueCount="251">
  <si>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</si>
  <si>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</si>
  <si>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</si>
  <si>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</si>
  <si>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</si>
  <si>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</si>
  <si>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</si>
  <si>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</si>
  <si>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</si>
  <si>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</si>
  <si>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</si>
  <si>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</si>
  <si>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</si>
  <si>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</si>
  <si>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</si>
  <si>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</si>
  <si>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</si>
  <si>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</si>
  <si>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</si>
  <si>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</si>
  <si>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</si>
  <si>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</si>
  <si>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</si>
  <si>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</si>
  <si>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</si>
  <si>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</si>
  <si>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</si>
  <si>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</si>
  <si>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</si>
  <si>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</si>
  <si>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</si>
  <si>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</si>
  <si>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</si>
  <si>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</si>
  <si>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</si>
  <si>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</si>
  <si>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</si>
  <si>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</si>
  <si>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</si>
  <si>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</si>
  <si>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</si>
  <si>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</si>
  <si>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</si>
  <si>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</si>
  <si>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</si>
  <si>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</si>
  <si>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</si>
  <si>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</si>
  <si>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</si>
  <si>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</si>
  <si>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</si>
  <si>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</si>
  <si>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</si>
  <si>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</si>
  <si>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</si>
  <si>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</si>
  <si>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</si>
  <si>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</si>
  <si>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</si>
  <si>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</si>
  <si>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</si>
  <si>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</si>
  <si>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</si>
  <si>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</si>
  <si>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</si>
  <si>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</si>
  <si>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</si>
  <si>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</si>
  <si>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</si>
  <si>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</si>
  <si>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</si>
  <si>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</si>
  <si>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</si>
  <si>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</si>
  <si>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</si>
  <si>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</si>
  <si>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</si>
  <si>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</si>
  <si>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</si>
  <si>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</si>
  <si>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</si>
  <si>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</si>
  <si>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</si>
  <si>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</si>
  <si>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</si>
  <si>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</si>
  <si>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</si>
  <si>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</si>
  <si>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</si>
  <si>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</si>
  <si>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</si>
  <si>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</si>
  <si>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</si>
  <si>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</si>
  <si>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</si>
  <si>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</si>
  <si>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</si>
  <si>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</si>
  <si>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</si>
  <si>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</si>
  <si>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</si>
  <si>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</si>
  <si>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</si>
  <si>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</si>
  <si>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</si>
  <si>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</si>
  <si>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</si>
  <si>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</si>
  <si>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</si>
  <si>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</si>
  <si>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</si>
  <si>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</si>
  <si>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</si>
  <si>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</si>
  <si>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</si>
  <si>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</si>
  <si>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</si>
  <si>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</si>
  <si>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</si>
  <si>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</si>
  <si>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</si>
  <si>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</si>
  <si>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</si>
  <si>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</si>
  <si>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</si>
  <si>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</si>
  <si>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</si>
  <si>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</si>
  <si>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</si>
  <si>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</si>
  <si>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</si>
  <si>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</si>
  <si>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</si>
  <si>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</si>
  <si>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</si>
  <si>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</si>
  <si>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</si>
  <si>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</si>
  <si>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</si>
  <si>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</si>
  <si>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</si>
  <si>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</si>
  <si>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</si>
  <si>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</si>
  <si>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</si>
  <si>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</si>
  <si>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</si>
  <si>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</si>
  <si>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</si>
  <si>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</si>
  <si>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</si>
  <si>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</si>
  <si>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</si>
  <si>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</si>
  <si>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</si>
  <si>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</si>
  <si>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</si>
  <si>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</si>
  <si>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</si>
  <si>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</si>
  <si>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</si>
  <si>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</si>
  <si>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</si>
  <si>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</si>
  <si>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</si>
  <si>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</si>
  <si>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</si>
  <si>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</si>
  <si>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</si>
  <si>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</si>
  <si>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</si>
  <si>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</si>
  <si>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</si>
  <si>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</si>
  <si>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</si>
  <si>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</si>
  <si>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</si>
  <si>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</si>
  <si>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</si>
  <si>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</si>
  <si>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</si>
  <si>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</si>
  <si>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</si>
  <si>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</si>
  <si>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</si>
  <si>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</si>
  <si>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</si>
  <si>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</si>
  <si>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</si>
  <si>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</si>
  <si>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</si>
  <si>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</si>
  <si>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</si>
  <si>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</si>
  <si>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</si>
  <si>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</si>
  <si>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</si>
  <si>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</si>
  <si>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</si>
  <si>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</si>
  <si>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</si>
  <si>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</si>
  <si>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</si>
  <si>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</si>
  <si>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</si>
  <si>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</si>
  <si>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</si>
  <si>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</si>
  <si>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</si>
  <si>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</si>
  <si>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</si>
  <si>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</si>
  <si>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</si>
  <si>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</si>
  <si>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</si>
  <si>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</si>
  <si>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</si>
  <si>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</si>
  <si>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</si>
  <si>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</si>
  <si>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</si>
  <si>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</si>
  <si>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</si>
  <si>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</si>
  <si>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</si>
  <si>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</si>
  <si>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</si>
  <si>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The Centre for Economic Development, Transport and the Environment of Pirkanmaa</t>
  </si>
  <si>
    <t>1</t>
  </si>
  <si>
    <t>2</t>
  </si>
  <si>
    <t>1,2</t>
  </si>
  <si>
    <t xml:space="preserve">Centre for Economic Development, Transport and the Environment of Pirkanmaa </t>
  </si>
  <si>
    <t>Suomen SUP-Tuottajayhteisö Oy (Finnish SUP Producer Group Ltd)</t>
  </si>
  <si>
    <t>N/A</t>
  </si>
  <si>
    <t>2024</t>
  </si>
  <si>
    <t>Inquiry to the known producers</t>
  </si>
  <si>
    <t xml:space="preserve">The amount of the fishing gear placed on the market is based on the survey/inquiry targeted to a limited amount of already known producers. There is no frequent data collection, since the producers are not obliged yet to report the fishing gear POM nor to register. </t>
  </si>
  <si>
    <t>tonnes</t>
  </si>
  <si>
    <t xml:space="preserve">The producers are not obliged yet to register. This means that we don't have comprehensive amount of the producers covered. </t>
  </si>
  <si>
    <t>The reported amount covers only a part of POM amount and inquiry is covered only a part of producers since the producers are not obliged to register yet. There is not comprehensive information available yet of all the fishing gear producers.</t>
  </si>
  <si>
    <t xml:space="preserve">We executed also targeted inquiries: one to the national municipal waste association (Suomen Kiertovoima Ry) and one to Pidä Saaristo Siistinä Ry (Keep the Archipelago Tidy Association). The conclusion is there is no separate collection in the municipal waste collection or through the campaigns. </t>
  </si>
  <si>
    <t>Main responsible public institution delivering the data</t>
  </si>
  <si>
    <t>POM data collection from producers</t>
  </si>
  <si>
    <t>No adjustments</t>
  </si>
  <si>
    <t>Website of the national supervising authority: https://www.ely-keskus.fi/web/tuottajavastuu/raportointi</t>
  </si>
  <si>
    <t>The Centre for Economic Development, Transport and the Environment for Pirkanmaa</t>
  </si>
  <si>
    <t xml:space="preserve">The separate collection system shall be established by producers by 1.1.2025. There is not accurate data available because the producers are not yet responsible to report the amount of separately collected fishing gear. </t>
  </si>
  <si>
    <t>The reported amount is only an estimate. There has not been made any estimates of all the fishing gear placed on the market, because the producers haven't had any EPR obligations in the reference year 2022. E.g. trade statistics cannot be used as an accurate source to estimate the whole amount.</t>
  </si>
  <si>
    <t>The amount separately collected in sheet Fishing gear-Separ.Coll. is mainly based on the study made by part of the Circnets project. The conclusion of the study is that there is no separate collection of fishing gear. The area of the study covers 76 % of the ports in Finland.</t>
  </si>
  <si>
    <t xml:space="preserve">The amount of the fishing gear placed on the market is based on the inquiry targeted to a limited amount of already known producers. There is no frequent data collection, since the producers are not obliged to report yet the amounts placed on the market.  </t>
  </si>
  <si>
    <t xml:space="preserve">The estimation is based on the study made by part of the Circnets project. The conclusion of the study is that there is no separate collection of fishing gear in the ports. The study is available here: https://www.interreg-npa.eu/projects/circnets/home/outputs-results/.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</si>
</sst>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4">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25" fillId="11" borderId="12" xfId="0" applyNumberFormat="1" applyFont="1" applyFill="1" applyBorder="1" applyAlignment="1">
      <alignment horizontal="left" vertical="center"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0" fillId="10" borderId="28" xfId="0" applyNumberFormat="1" applyFill="1" applyBorder="1" applyAlignment="1" applyProtection="1">
      <alignment horizontal="left" vertical="center" wrapText="1"/>
      <protection locked="0"/>
    </xf>
    <xf numFmtId="49" fontId="9" fillId="8" borderId="52"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85" zoomScaleNormal="85" workbookViewId="0">
      <selection activeCell="E7" sqref="E7"/>
    </sheetView>
  </sheetViews>
  <sheetFormatPr defaultRowHeight="14.4" x14ac:dyDescent="0.3"/>
  <cols>
    <col min="1" max="1" width="8.77734375" style="2"/>
    <col min="2" max="2" width="39" customWidth="1"/>
    <col min="3" max="3" width="129.21875" customWidth="1"/>
  </cols>
  <sheetData>
    <row r="1" spans="1:67" s="2" customFormat="1" x14ac:dyDescent="0.3"/>
    <row r="2" spans="1:67" ht="54" customHeight="1" x14ac:dyDescent="0.3">
      <c r="B2" s="74" t="s">
        <v>106</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5" t="s">
        <v>113</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6" t="s">
        <v>107</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7" t="s">
        <v>108</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8" t="s">
        <v>195</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7" t="s">
        <v>109</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1" t="s">
        <v>196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3" t="s">
        <v>110</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111</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114</v>
      </c>
      <c r="C14" s="21" t="s">
        <v>197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115</v>
      </c>
      <c r="C15" s="21" t="s">
        <v>198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117</v>
      </c>
      <c r="C16" s="21" t="s">
        <v>199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118</v>
      </c>
      <c r="C17" s="21" t="s">
        <v>200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119</v>
      </c>
      <c r="C18" s="21" t="s">
        <v>202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120</v>
      </c>
      <c r="C19" s="21" t="s">
        <v>203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121</v>
      </c>
      <c r="C20" s="21" t="s">
        <v>201</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122</v>
      </c>
      <c r="C21" s="21" t="s">
        <v>204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123</v>
      </c>
      <c r="C22" s="21" t="s">
        <v>205</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124</v>
      </c>
      <c r="C23" s="21" t="s">
        <v>206</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125</v>
      </c>
      <c r="C24" s="21" t="s">
        <v>207</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126</v>
      </c>
      <c r="C25" s="21" t="s">
        <v>208</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112</v>
      </c>
      <c r="C28" s="38" t="s">
        <v>192</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opLeftCell="A35" zoomScale="85" zoomScaleNormal="85" workbookViewId="0">
      <selection activeCell="D11" sqref="D11"/>
    </sheetView>
  </sheetViews>
  <sheetFormatPr defaultColWidth="9.21875" defaultRowHeight="14.4" x14ac:dyDescent="0.3"/>
  <cols>
    <col min="1" max="1" width="8.77734375" style="48" customWidth="1"/>
    <col min="2" max="2" width="18.21875" style="48" customWidth="1"/>
    <col min="3" max="3" width="9.21875" style="49"/>
    <col min="4" max="4" width="35.21875" style="56" customWidth="1"/>
    <col min="5" max="5" width="41.21875" style="56" customWidth="1"/>
    <col min="6" max="6" width="19.21875" style="49" customWidth="1"/>
    <col min="7" max="7" width="25.21875" style="49" customWidth="1"/>
    <col min="8" max="10" width="18.77734375" style="49" customWidth="1"/>
    <col min="11" max="11" width="15.77734375" style="49" customWidth="1"/>
    <col min="12" max="16384" width="9.218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0" t="s">
        <v>0</v>
      </c>
      <c r="E2" s="29" t="s">
        <v>211</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0"/>
      <c r="E3" s="14" t="s">
        <v>212</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89" t="s">
        <v>174</v>
      </c>
      <c r="E5" s="90"/>
      <c r="F5" s="90"/>
      <c r="G5" s="90"/>
      <c r="H5" s="90"/>
      <c r="I5" s="90"/>
      <c r="J5" s="91"/>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55" customHeight="1" thickBot="1" x14ac:dyDescent="0.35">
      <c r="C6" s="48"/>
      <c r="D6" s="92" t="s">
        <v>127</v>
      </c>
      <c r="E6" s="93"/>
      <c r="F6" s="93"/>
      <c r="G6" s="93"/>
      <c r="H6" s="93"/>
      <c r="I6" s="93"/>
      <c r="J6" s="94"/>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x14ac:dyDescent="0.35">
      <c r="C7" s="48"/>
      <c r="D7" s="3" t="s">
        <v>1</v>
      </c>
      <c r="E7" s="53" t="s">
        <v>142</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2</v>
      </c>
      <c r="E8" s="53" t="s">
        <v>164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165</v>
      </c>
      <c r="E10" s="82" t="s">
        <v>92</v>
      </c>
      <c r="F10" s="83"/>
      <c r="G10" s="83"/>
      <c r="H10" s="83"/>
      <c r="I10" s="83"/>
      <c r="J10" s="84"/>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1" t="s">
        <v>178</v>
      </c>
      <c r="F11" s="85"/>
      <c r="G11" s="85"/>
      <c r="H11" s="85"/>
      <c r="I11" s="87" t="s">
        <v>185</v>
      </c>
      <c r="J11" s="87" t="s">
        <v>184</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128</v>
      </c>
      <c r="C12" s="23" t="s">
        <v>53</v>
      </c>
      <c r="D12" s="48"/>
      <c r="E12" s="81"/>
      <c r="F12" s="86"/>
      <c r="G12" s="86"/>
      <c r="H12" s="86"/>
      <c r="I12" s="88"/>
      <c r="J12" s="8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549999999999997" customHeight="1" thickBot="1" x14ac:dyDescent="0.35">
      <c r="B13" s="54" t="str">
        <f>E$7</f>
        <v>Finland</v>
      </c>
      <c r="C13" s="54" t="str">
        <f>E$8</f>
        <v>2022</v>
      </c>
      <c r="D13" s="28" t="s">
        <v>209</v>
      </c>
      <c r="E13" s="33">
        <v>432.38</v>
      </c>
      <c r="F13" s="48"/>
      <c r="G13" s="48"/>
      <c r="H13" s="48"/>
      <c r="I13" s="55"/>
      <c r="J13" s="55"/>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55" customHeight="1" thickBot="1" x14ac:dyDescent="0.35">
      <c r="C15" s="48"/>
      <c r="D15" s="48"/>
      <c r="E15" s="82" t="s">
        <v>93</v>
      </c>
      <c r="F15" s="83"/>
      <c r="G15" s="83"/>
      <c r="H15" s="83"/>
      <c r="I15" s="83"/>
      <c r="J15" s="84"/>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x14ac:dyDescent="0.35">
      <c r="C16" s="48"/>
      <c r="E16" s="81" t="s">
        <v>99</v>
      </c>
      <c r="F16" s="87" t="s">
        <v>181</v>
      </c>
      <c r="G16" s="87" t="s">
        <v>210</v>
      </c>
      <c r="H16" s="87" t="s">
        <v>98</v>
      </c>
      <c r="I16" s="36"/>
      <c r="J16" s="87" t="s">
        <v>180</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128</v>
      </c>
      <c r="C17" s="23" t="s">
        <v>53</v>
      </c>
      <c r="D17" s="48"/>
      <c r="E17" s="81"/>
      <c r="F17" s="88"/>
      <c r="G17" s="88"/>
      <c r="H17" s="88"/>
      <c r="I17" s="36"/>
      <c r="J17" s="8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Finland</v>
      </c>
      <c r="C18" s="54" t="str">
        <f t="shared" ref="C18:C24" si="1">E$8</f>
        <v>2022</v>
      </c>
      <c r="D18" s="28" t="s">
        <v>4</v>
      </c>
      <c r="E18" s="34"/>
      <c r="F18" s="34"/>
      <c r="G18" s="34"/>
      <c r="H18" s="34"/>
      <c r="I18" s="37"/>
      <c r="J18" s="34"/>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Finland</v>
      </c>
      <c r="C19" s="54" t="str">
        <f t="shared" si="1"/>
        <v>2022</v>
      </c>
      <c r="D19" s="4" t="s">
        <v>5</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Finland</v>
      </c>
      <c r="C20" s="54" t="str">
        <f t="shared" si="1"/>
        <v>2022</v>
      </c>
      <c r="D20" s="4" t="s">
        <v>6</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Finland</v>
      </c>
      <c r="C21" s="54" t="str">
        <f t="shared" si="1"/>
        <v>2022</v>
      </c>
      <c r="D21" s="4" t="s">
        <v>7</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Finland</v>
      </c>
      <c r="C22" s="54" t="str">
        <f t="shared" si="1"/>
        <v>2022</v>
      </c>
      <c r="D22" s="4" t="s">
        <v>8</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Finland</v>
      </c>
      <c r="C23" s="54" t="str">
        <f t="shared" si="1"/>
        <v>2022</v>
      </c>
      <c r="D23" s="4" t="s">
        <v>9</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Finland</v>
      </c>
      <c r="C24" s="54" t="str">
        <f t="shared" si="1"/>
        <v>2022</v>
      </c>
      <c r="D24" s="4" t="s">
        <v>10</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55" customHeight="1" thickBot="1" x14ac:dyDescent="0.35">
      <c r="C26" s="48"/>
      <c r="D26" s="48"/>
      <c r="E26" s="82" t="s">
        <v>94</v>
      </c>
      <c r="F26" s="83"/>
      <c r="G26" s="83"/>
      <c r="H26" s="83"/>
      <c r="I26" s="83"/>
      <c r="J26" s="84"/>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x14ac:dyDescent="0.35">
      <c r="C27" s="48"/>
      <c r="E27" s="81" t="s">
        <v>186</v>
      </c>
      <c r="F27" s="48"/>
      <c r="G27" s="48"/>
      <c r="H27" s="48"/>
      <c r="I27" s="87" t="s">
        <v>182</v>
      </c>
      <c r="J27" s="87" t="s">
        <v>183</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55" customHeight="1" thickBot="1" x14ac:dyDescent="0.35">
      <c r="B28" s="23" t="s">
        <v>128</v>
      </c>
      <c r="C28" s="23" t="s">
        <v>53</v>
      </c>
      <c r="D28" s="48"/>
      <c r="E28" s="81"/>
      <c r="F28" s="48"/>
      <c r="G28" s="48"/>
      <c r="H28" s="48"/>
      <c r="I28" s="88"/>
      <c r="J28" s="8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Finland</v>
      </c>
      <c r="C29" s="54" t="str">
        <f>E$8</f>
        <v>2022</v>
      </c>
      <c r="D29" s="28" t="s">
        <v>12</v>
      </c>
      <c r="E29" s="34"/>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Finland</v>
      </c>
      <c r="C30" s="54" t="str">
        <f>E$8</f>
        <v>2022</v>
      </c>
      <c r="D30" s="4" t="s">
        <v>13</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Finland</v>
      </c>
      <c r="C31" s="54" t="str">
        <f>E$8</f>
        <v>2022</v>
      </c>
      <c r="D31" s="4" t="s">
        <v>14</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Finland</v>
      </c>
      <c r="C32" s="54" t="str">
        <f>E$8</f>
        <v>2022</v>
      </c>
      <c r="D32" s="4" t="s">
        <v>15</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Finland</v>
      </c>
      <c r="C33" s="54" t="str">
        <f>E$8</f>
        <v>2022</v>
      </c>
      <c r="D33" s="4" t="s">
        <v>16</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2" t="s">
        <v>95</v>
      </c>
      <c r="F35" s="83"/>
      <c r="G35" s="83"/>
      <c r="H35" s="83"/>
      <c r="I35" s="83"/>
      <c r="J35" s="84"/>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1" t="s">
        <v>188</v>
      </c>
      <c r="F36" s="48"/>
      <c r="G36" s="48"/>
      <c r="H36" s="48"/>
      <c r="I36" s="87" t="s">
        <v>100</v>
      </c>
      <c r="J36" s="87" t="s">
        <v>187</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1"/>
      <c r="F37" s="48"/>
      <c r="G37" s="48"/>
      <c r="H37" s="48"/>
      <c r="I37" s="88"/>
      <c r="J37" s="8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17</v>
      </c>
      <c r="E38" s="34"/>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18</v>
      </c>
      <c r="E40" s="95" t="s">
        <v>19</v>
      </c>
      <c r="F40" s="95"/>
      <c r="G40" s="95"/>
      <c r="H40" s="95"/>
      <c r="I40" s="95"/>
      <c r="J40" s="95"/>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55" customHeight="1" x14ac:dyDescent="0.3">
      <c r="C41" s="48"/>
      <c r="D41" s="44" t="s">
        <v>20</v>
      </c>
      <c r="E41" s="95" t="s">
        <v>21</v>
      </c>
      <c r="F41" s="95"/>
      <c r="G41" s="95"/>
      <c r="H41" s="95"/>
      <c r="I41" s="95"/>
      <c r="J41" s="95"/>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B1" zoomScale="80" zoomScaleNormal="80" workbookViewId="0">
      <selection activeCell="F14" sqref="F14:F15"/>
    </sheetView>
  </sheetViews>
  <sheetFormatPr defaultColWidth="9.21875" defaultRowHeight="14.4" x14ac:dyDescent="0.3"/>
  <cols>
    <col min="2" max="2" width="17" customWidth="1"/>
    <col min="4" max="4" width="47.44140625" style="1" customWidth="1"/>
    <col min="5" max="5" width="47.21875" style="1" customWidth="1"/>
    <col min="6" max="6" width="20.21875" customWidth="1"/>
    <col min="7" max="7" width="21" customWidth="1"/>
    <col min="8" max="10" width="18.77734375" customWidth="1"/>
    <col min="11" max="11" width="15.7773437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7"/>
      <c r="E3" s="14" t="s">
        <v>212</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9" t="s">
        <v>191</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5" customHeight="1" x14ac:dyDescent="0.3">
      <c r="A6" s="2"/>
      <c r="B6" s="2"/>
      <c r="C6" s="2"/>
      <c r="D6" s="102" t="s">
        <v>127</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165</v>
      </c>
      <c r="E8" s="82" t="s">
        <v>92</v>
      </c>
      <c r="F8" s="83"/>
      <c r="G8" s="83"/>
      <c r="H8" s="83"/>
      <c r="I8" s="83"/>
      <c r="J8" s="8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1" t="s">
        <v>178</v>
      </c>
      <c r="F9" s="85"/>
      <c r="G9" s="85"/>
      <c r="H9" s="85"/>
      <c r="I9" s="87" t="s">
        <v>185</v>
      </c>
      <c r="J9" s="87" t="s">
        <v>184</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128</v>
      </c>
      <c r="C10" s="23" t="s">
        <v>53</v>
      </c>
      <c r="D10" s="2"/>
      <c r="E10" s="98"/>
      <c r="F10" s="86"/>
      <c r="G10" s="86"/>
      <c r="H10" s="86"/>
      <c r="I10" s="88"/>
      <c r="J10" s="8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Finland</v>
      </c>
      <c r="C11" s="26" t="str">
        <f>'Fishing gear-PoM'!E$8</f>
        <v>2022</v>
      </c>
      <c r="D11" s="28" t="s">
        <v>209</v>
      </c>
      <c r="E11" s="33">
        <v>0</v>
      </c>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2" t="s">
        <v>93</v>
      </c>
      <c r="F13" s="83"/>
      <c r="G13" s="83"/>
      <c r="H13" s="83"/>
      <c r="I13" s="83"/>
      <c r="J13" s="8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1" t="s">
        <v>99</v>
      </c>
      <c r="F14" s="87" t="s">
        <v>96</v>
      </c>
      <c r="G14" s="87" t="s">
        <v>97</v>
      </c>
      <c r="H14" s="87" t="s">
        <v>98</v>
      </c>
      <c r="I14" s="68"/>
      <c r="J14" s="87" t="s">
        <v>180</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49999999999997" customHeight="1" thickBot="1" x14ac:dyDescent="0.35">
      <c r="A15" s="2"/>
      <c r="B15" s="23" t="s">
        <v>128</v>
      </c>
      <c r="C15" s="23" t="s">
        <v>53</v>
      </c>
      <c r="D15" s="2"/>
      <c r="E15" s="81"/>
      <c r="F15" s="88"/>
      <c r="G15" s="88"/>
      <c r="H15" s="88"/>
      <c r="I15" s="68"/>
      <c r="J15" s="8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Finland</v>
      </c>
      <c r="C16" s="26" t="str">
        <f>'Fishing gear-PoM'!E$8</f>
        <v>2022</v>
      </c>
      <c r="D16" s="28" t="s">
        <v>4</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Finland</v>
      </c>
      <c r="C17" s="26" t="str">
        <f>'Fishing gear-PoM'!E$8</f>
        <v>2022</v>
      </c>
      <c r="D17" s="4" t="s">
        <v>5</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Finland</v>
      </c>
      <c r="C18" s="26" t="str">
        <f>'Fishing gear-PoM'!E$8</f>
        <v>2022</v>
      </c>
      <c r="D18" s="4" t="s">
        <v>6</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Finland</v>
      </c>
      <c r="C19" s="26" t="str">
        <f>'Fishing gear-PoM'!E$8</f>
        <v>2022</v>
      </c>
      <c r="D19" s="4" t="s">
        <v>7</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Finland</v>
      </c>
      <c r="C20" s="26" t="str">
        <f>'Fishing gear-PoM'!E$8</f>
        <v>2022</v>
      </c>
      <c r="D20" s="4" t="s">
        <v>8</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Finland</v>
      </c>
      <c r="C21" s="26" t="str">
        <f>'Fishing gear-PoM'!E$8</f>
        <v>2022</v>
      </c>
      <c r="D21" s="4" t="s">
        <v>9</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Finland</v>
      </c>
      <c r="C22" s="26" t="str">
        <f>'Fishing gear-PoM'!E$8</f>
        <v>2022</v>
      </c>
      <c r="D22" s="4" t="s">
        <v>10</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2" t="s">
        <v>94</v>
      </c>
      <c r="F24" s="83"/>
      <c r="G24" s="83"/>
      <c r="H24" s="83"/>
      <c r="I24" s="83"/>
      <c r="J24" s="8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1" t="s">
        <v>186</v>
      </c>
      <c r="F25" s="2"/>
      <c r="G25" s="2"/>
      <c r="H25" s="2"/>
      <c r="I25" s="87" t="s">
        <v>182</v>
      </c>
      <c r="J25" s="87" t="s">
        <v>183</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1"/>
      <c r="F26" s="2"/>
      <c r="G26" s="2"/>
      <c r="H26" s="2"/>
      <c r="I26" s="88"/>
      <c r="J26" s="88"/>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128</v>
      </c>
      <c r="C27" s="23" t="s">
        <v>53</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Finland</v>
      </c>
      <c r="C28" s="26" t="str">
        <f>'Fishing gear-PoM'!E$8</f>
        <v>2022</v>
      </c>
      <c r="D28" s="28" t="s">
        <v>12</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Finland</v>
      </c>
      <c r="C29" s="26" t="str">
        <f>'Fishing gear-PoM'!E$8</f>
        <v>2022</v>
      </c>
      <c r="D29" s="4" t="s">
        <v>13</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Finland</v>
      </c>
      <c r="C30" s="26" t="str">
        <f>'Fishing gear-PoM'!E$8</f>
        <v>2022</v>
      </c>
      <c r="D30" s="4" t="s">
        <v>14</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Finland</v>
      </c>
      <c r="C31" s="26" t="str">
        <f>'Fishing gear-PoM'!E$8</f>
        <v>2022</v>
      </c>
      <c r="D31" s="4" t="s">
        <v>15</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Finland</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2" t="s">
        <v>95</v>
      </c>
      <c r="F33" s="83"/>
      <c r="G33" s="83"/>
      <c r="H33" s="83"/>
      <c r="I33" s="83"/>
      <c r="J33" s="8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1" t="s">
        <v>188</v>
      </c>
      <c r="F34" s="2"/>
      <c r="G34" s="2"/>
      <c r="H34" s="2"/>
      <c r="I34" s="87" t="s">
        <v>100</v>
      </c>
      <c r="J34" s="87"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128</v>
      </c>
      <c r="C35" s="23" t="s">
        <v>53</v>
      </c>
      <c r="D35" s="2"/>
      <c r="E35" s="81"/>
      <c r="F35" s="2"/>
      <c r="G35" s="2"/>
      <c r="H35" s="2"/>
      <c r="I35" s="88"/>
      <c r="J35" s="88"/>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Finland</v>
      </c>
      <c r="C36" s="26" t="str">
        <f>'Fishing gear-PoM'!E$8</f>
        <v>2022</v>
      </c>
      <c r="D36" s="28" t="s">
        <v>17</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18</v>
      </c>
      <c r="E38" s="95" t="s">
        <v>19</v>
      </c>
      <c r="F38" s="95"/>
      <c r="G38" s="95"/>
      <c r="H38" s="95"/>
      <c r="I38" s="95"/>
      <c r="J38" s="95"/>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5" customHeight="1" x14ac:dyDescent="0.3">
      <c r="A39" s="2"/>
      <c r="B39" s="2"/>
      <c r="C39" s="2"/>
      <c r="D39" s="44" t="s">
        <v>20</v>
      </c>
      <c r="E39" s="95" t="s">
        <v>21</v>
      </c>
      <c r="F39" s="95"/>
      <c r="G39" s="95"/>
      <c r="H39" s="95"/>
      <c r="I39" s="95"/>
      <c r="J39" s="95"/>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topLeftCell="A7" zoomScale="85" zoomScaleNormal="85" workbookViewId="0">
      <selection activeCell="E10" sqref="E10:E12"/>
    </sheetView>
  </sheetViews>
  <sheetFormatPr defaultColWidth="9.21875" defaultRowHeight="14.4" x14ac:dyDescent="0.3"/>
  <cols>
    <col min="1" max="1" width="5.21875" style="2" customWidth="1"/>
    <col min="2" max="2" width="16.21875" style="2" customWidth="1"/>
    <col min="3" max="3" width="9.21875" customWidth="1"/>
    <col min="4" max="4" width="51" customWidth="1"/>
    <col min="5" max="5" width="45.21875" customWidth="1"/>
    <col min="6" max="6" width="34.2187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55" customHeight="1" x14ac:dyDescent="0.3">
      <c r="C2" s="2"/>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5" t="s">
        <v>172</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128</v>
      </c>
      <c r="C7" s="23" t="s">
        <v>53</v>
      </c>
      <c r="D7" s="107" t="s">
        <v>22</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Finland</v>
      </c>
      <c r="C8" s="26" t="str">
        <f>'Fishing gear-PoM'!E$8</f>
        <v>2022</v>
      </c>
      <c r="D8" s="4" t="s">
        <v>23</v>
      </c>
      <c r="E8" s="45"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29.4" thickBot="1" x14ac:dyDescent="0.35">
      <c r="B9" s="26" t="str">
        <f>'Fishing gear-PoM'!E$7</f>
        <v>Finland</v>
      </c>
      <c r="C9" s="26" t="str">
        <f>'Fishing gear-PoM'!E$8</f>
        <v>2022</v>
      </c>
      <c r="D9" s="4"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Finland</v>
      </c>
      <c r="C10" s="26" t="str">
        <f>'Fishing gear-PoM'!E$8</f>
        <v>2022</v>
      </c>
      <c r="D10" s="4"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Finland</v>
      </c>
      <c r="C11" s="26" t="str">
        <f>'Fishing gear-PoM'!E$8</f>
        <v>2022</v>
      </c>
      <c r="D11" s="4"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Finland</v>
      </c>
      <c r="C12" s="26" t="str">
        <f>'Fishing gear-PoM'!E$8</f>
        <v>2022</v>
      </c>
      <c r="D12" s="4"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Finland</v>
      </c>
      <c r="C13" s="26" t="str">
        <f>'Fishing gear-PoM'!E$8</f>
        <v>2022</v>
      </c>
      <c r="D13" s="4" t="s">
        <v>28</v>
      </c>
      <c r="E13" s="32"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Finland</v>
      </c>
      <c r="C14" s="26" t="str">
        <f>'Fishing gear-PoM'!E$8</f>
        <v>2022</v>
      </c>
      <c r="D14" s="32" t="s">
        <v>176</v>
      </c>
      <c r="E14" s="42">
        <v>45562</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Finland</v>
      </c>
      <c r="C15" s="26" t="str">
        <f>'Fishing gear-PoM'!E$8</f>
        <v>2022</v>
      </c>
      <c r="D15" s="32" t="s">
        <v>177</v>
      </c>
      <c r="E15" s="32"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Finland</v>
      </c>
      <c r="C16" s="26" t="str">
        <f>'Fishing gear-PoM'!E$8</f>
        <v>2022</v>
      </c>
      <c r="D16" s="4" t="s">
        <v>29</v>
      </c>
      <c r="E16" s="40" t="s">
        <v>233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128</v>
      </c>
      <c r="C18" s="23" t="s">
        <v>53</v>
      </c>
      <c r="D18" s="107" t="s">
        <v>30</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55" customHeight="1" thickBot="1" x14ac:dyDescent="0.35">
      <c r="B19" s="26" t="str">
        <f>'Fishing gear-PoM'!E$7</f>
        <v>Finland</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29.4" thickBot="1" x14ac:dyDescent="0.35">
      <c r="B20" s="26" t="str">
        <f>'Fishing gear-PoM'!E$7</f>
        <v>Finland</v>
      </c>
      <c r="C20" s="26" t="str">
        <f>'Fishing gear-PoM'!E$8</f>
        <v>2022</v>
      </c>
      <c r="D20" s="40" t="s">
        <v>231</v>
      </c>
      <c r="E20" s="40" t="s">
        <v>241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29.4" thickBot="1" x14ac:dyDescent="0.35">
      <c r="B21" s="26" t="str">
        <f>'Fishing gear-PoM'!E$7</f>
        <v>Finland</v>
      </c>
      <c r="C21" s="26" t="str">
        <f>'Fishing gear-PoM'!E$8</f>
        <v>2022</v>
      </c>
      <c r="D21" s="41" t="s">
        <v>232</v>
      </c>
      <c r="E21" s="41" t="s">
        <v>242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Finland</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Finland</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Finland</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zoomScale="87" zoomScaleNormal="100" workbookViewId="0">
      <selection activeCell="E27" sqref="E27:G27"/>
    </sheetView>
  </sheetViews>
  <sheetFormatPr defaultColWidth="9.21875" defaultRowHeight="14.4" x14ac:dyDescent="0.3"/>
  <cols>
    <col min="1" max="1" width="6" style="2" customWidth="1"/>
    <col min="2" max="2" width="15.21875" style="2" customWidth="1"/>
    <col min="3" max="3" width="8.77734375" style="2" customWidth="1"/>
    <col min="4" max="4" width="46.5546875" style="1" customWidth="1"/>
    <col min="5" max="5" width="48.77734375" style="1" customWidth="1"/>
    <col min="6" max="6" width="26.77734375" style="1" customWidth="1"/>
    <col min="7" max="7" width="26.777343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55" customHeight="1" x14ac:dyDescent="0.3">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549999999999997" customHeight="1" thickBot="1" x14ac:dyDescent="0.35">
      <c r="C5" s="11"/>
      <c r="D5" s="89" t="s">
        <v>172</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7" t="s">
        <v>33</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15" t="s">
        <v>34</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8" t="s">
        <v>35</v>
      </c>
      <c r="E9" s="119"/>
      <c r="F9" s="119"/>
      <c r="G9" s="1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128</v>
      </c>
      <c r="C10" s="23" t="s">
        <v>53</v>
      </c>
      <c r="D10" s="5" t="s">
        <v>36</v>
      </c>
      <c r="E10" s="5" t="s">
        <v>166</v>
      </c>
      <c r="F10" s="5" t="s">
        <v>221</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Finland</v>
      </c>
      <c r="C11" s="26" t="str">
        <f>'Fishing gear-PoM'!E$8</f>
        <v>2022</v>
      </c>
      <c r="D11" s="4" t="s">
        <v>38</v>
      </c>
      <c r="E11" s="53" t="s">
        <v>135</v>
      </c>
      <c r="F11" s="41"/>
      <c r="G11" s="58"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Finland</v>
      </c>
      <c r="C12" s="26" t="str">
        <f>'Fishing gear-PoM'!E$8</f>
        <v>2022</v>
      </c>
      <c r="D12" s="4" t="s">
        <v>189</v>
      </c>
      <c r="E12" s="53" t="s">
        <v>133</v>
      </c>
      <c r="F12" s="41" t="s">
        <v>228</v>
      </c>
      <c r="G12" s="58"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Finland</v>
      </c>
      <c r="C13" s="26" t="str">
        <f>'Fishing gear-PoM'!E$8</f>
        <v>2022</v>
      </c>
      <c r="D13" s="4" t="s">
        <v>39</v>
      </c>
      <c r="E13" s="53" t="s">
        <v>135</v>
      </c>
      <c r="F13" s="41"/>
      <c r="G13" s="58"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Finland</v>
      </c>
      <c r="C14" s="26" t="str">
        <f>'Fishing gear-PoM'!E$8</f>
        <v>2022</v>
      </c>
      <c r="D14" s="4" t="s">
        <v>40</v>
      </c>
      <c r="E14" s="53" t="s">
        <v>135</v>
      </c>
      <c r="F14" s="41"/>
      <c r="G14" s="58"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Finland</v>
      </c>
      <c r="C15" s="26" t="str">
        <f>'Fishing gear-PoM'!E$8</f>
        <v>2022</v>
      </c>
      <c r="D15" s="4" t="s">
        <v>41</v>
      </c>
      <c r="E15" s="53" t="s">
        <v>133</v>
      </c>
      <c r="F15" s="41" t="s">
        <v>229</v>
      </c>
      <c r="G15" s="58"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Finland</v>
      </c>
      <c r="C16" s="26" t="str">
        <f>'Fishing gear-PoM'!E$8</f>
        <v>2022</v>
      </c>
      <c r="D16" s="4" t="s">
        <v>42</v>
      </c>
      <c r="E16" s="58" t="s">
        <v>131</v>
      </c>
      <c r="F16" s="41"/>
      <c r="G16" s="58"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Finland</v>
      </c>
      <c r="C17" s="26" t="str">
        <f>'Fishing gear-PoM'!E$8</f>
        <v>2022</v>
      </c>
      <c r="D17" s="4" t="s">
        <v>42</v>
      </c>
      <c r="E17" s="58" t="s">
        <v>131</v>
      </c>
      <c r="F17" s="41"/>
      <c r="G17" s="58"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Finland</v>
      </c>
      <c r="C18" s="26" t="str">
        <f>'Fishing gear-PoM'!E$8</f>
        <v>2022</v>
      </c>
      <c r="D18" s="4" t="s">
        <v>42</v>
      </c>
      <c r="E18" s="58" t="s">
        <v>131</v>
      </c>
      <c r="F18" s="41"/>
      <c r="G18" s="58"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Finland</v>
      </c>
      <c r="C19" s="26" t="str">
        <f>'Fishing gear-PoM'!E$8</f>
        <v>2022</v>
      </c>
      <c r="D19" s="4" t="s">
        <v>42</v>
      </c>
      <c r="E19" s="58" t="s">
        <v>131</v>
      </c>
      <c r="F19" s="41"/>
      <c r="G19" s="58"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55" customHeight="1" thickBot="1" x14ac:dyDescent="0.35">
      <c r="D21" s="121" t="s">
        <v>169</v>
      </c>
      <c r="E21" s="122"/>
      <c r="F21" s="122"/>
      <c r="G21" s="12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128</v>
      </c>
      <c r="C22" s="23" t="s">
        <v>53</v>
      </c>
      <c r="D22" s="5" t="s">
        <v>167</v>
      </c>
      <c r="E22" s="112" t="s">
        <v>45</v>
      </c>
      <c r="F22" s="113"/>
      <c r="G22" s="11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Finland</v>
      </c>
      <c r="C23" s="26" t="str">
        <f>'Fishing gear-PoM'!E$8</f>
        <v>2022</v>
      </c>
      <c r="D23" s="41" t="s">
        <v>230</v>
      </c>
      <c r="E23" s="109" t="s">
        <v>249</v>
      </c>
      <c r="F23" s="110"/>
      <c r="G23" s="11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Finland</v>
      </c>
      <c r="C24" s="26" t="str">
        <f>'Fishing gear-PoM'!E$8</f>
        <v>2022</v>
      </c>
      <c r="D24" s="41"/>
      <c r="E24" s="109"/>
      <c r="F24" s="110"/>
      <c r="G24" s="11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Finland</v>
      </c>
      <c r="C25" s="26" t="str">
        <f>'Fishing gear-PoM'!E$8</f>
        <v>2022</v>
      </c>
      <c r="D25" s="41"/>
      <c r="E25" s="109"/>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Finland</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Finland</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Finland</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Finland</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Finland</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2" zoomScale="85" zoomScaleNormal="85" workbookViewId="0">
      <selection activeCell="H16" sqref="H16"/>
    </sheetView>
  </sheetViews>
  <sheetFormatPr defaultColWidth="9.21875" defaultRowHeight="14.4" x14ac:dyDescent="0.3"/>
  <cols>
    <col min="1" max="1" width="6.77734375" style="2" customWidth="1"/>
    <col min="2" max="2" width="15.44140625" style="2" customWidth="1"/>
    <col min="3" max="3" width="7.21875" style="1" customWidth="1"/>
    <col min="4" max="4" width="40.21875" style="1" customWidth="1"/>
    <col min="5" max="5" width="24.77734375" style="1" customWidth="1"/>
    <col min="6" max="6" width="12.77734375" style="1" customWidth="1"/>
    <col min="7" max="11" width="12.7773437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6" t="s">
        <v>0</v>
      </c>
      <c r="E2" s="29" t="s">
        <v>211</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7"/>
      <c r="E3" s="14" t="s">
        <v>213</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5" t="s">
        <v>172</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29" t="s">
        <v>33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2" t="s">
        <v>170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8" t="s">
        <v>102</v>
      </c>
      <c r="E9" s="119"/>
      <c r="F9" s="119"/>
      <c r="G9" s="119"/>
      <c r="H9" s="119"/>
      <c r="I9" s="119"/>
      <c r="J9" s="119"/>
      <c r="K9" s="12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128</v>
      </c>
      <c r="C10" s="23" t="s">
        <v>53</v>
      </c>
      <c r="D10" s="30" t="s">
        <v>165</v>
      </c>
      <c r="E10" s="5" t="s">
        <v>179</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Finland</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128</v>
      </c>
      <c r="C12" s="23" t="s">
        <v>53</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Finland</v>
      </c>
      <c r="C13" s="26" t="str">
        <f>'Fishing gear-PoM'!E$8</f>
        <v>2022</v>
      </c>
      <c r="D13" s="28" t="s">
        <v>4</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Finland</v>
      </c>
      <c r="C14" s="26" t="str">
        <f>'Fishing gear-PoM'!E$8</f>
        <v>2022</v>
      </c>
      <c r="D14" s="4" t="s">
        <v>5</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Finland</v>
      </c>
      <c r="C15" s="26" t="str">
        <f>'Fishing gear-PoM'!E$8</f>
        <v>2022</v>
      </c>
      <c r="D15" s="4" t="s">
        <v>6</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Finland</v>
      </c>
      <c r="C16" s="26" t="str">
        <f>'Fishing gear-PoM'!E$8</f>
        <v>2022</v>
      </c>
      <c r="D16" s="4" t="s">
        <v>7</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Finland</v>
      </c>
      <c r="C17" s="26" t="str">
        <f>'Fishing gear-PoM'!E$8</f>
        <v>2022</v>
      </c>
      <c r="D17" s="4" t="s">
        <v>8</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Finland</v>
      </c>
      <c r="C18" s="26" t="str">
        <f>'Fishing gear-PoM'!E$8</f>
        <v>2022</v>
      </c>
      <c r="D18" s="4" t="s">
        <v>9</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Finland</v>
      </c>
      <c r="C19" s="26" t="str">
        <f>'Fishing gear-PoM'!E$8</f>
        <v>2022</v>
      </c>
      <c r="D19" s="4" t="s">
        <v>10</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Finland</v>
      </c>
      <c r="C21" s="26" t="str">
        <f>'Fishing gear-PoM'!E$8</f>
        <v>2022</v>
      </c>
      <c r="D21" s="28" t="s">
        <v>12</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Finland</v>
      </c>
      <c r="C22" s="26" t="str">
        <f>'Fishing gear-PoM'!E$8</f>
        <v>2022</v>
      </c>
      <c r="D22" s="4" t="s">
        <v>13</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Finland</v>
      </c>
      <c r="C23" s="26" t="str">
        <f>'Fishing gear-PoM'!E$8</f>
        <v>2022</v>
      </c>
      <c r="D23" s="4" t="s">
        <v>14</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Finland</v>
      </c>
      <c r="C24" s="26" t="str">
        <f>'Fishing gear-PoM'!E$8</f>
        <v>2022</v>
      </c>
      <c r="D24" s="4" t="s">
        <v>15</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Finland</v>
      </c>
      <c r="C25" s="26" t="str">
        <f>'Fishing gear-PoM'!E$8</f>
        <v>2022</v>
      </c>
      <c r="D25" s="4" t="s">
        <v>16</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Finland</v>
      </c>
      <c r="C27" s="26" t="str">
        <f>'Fishing gear-PoM'!E$8</f>
        <v>2022</v>
      </c>
      <c r="D27" s="28" t="s">
        <v>17</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49999999999997" customHeight="1" x14ac:dyDescent="0.3">
      <c r="D29" s="44" t="s">
        <v>18</v>
      </c>
      <c r="E29" s="128" t="s">
        <v>194</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A37" zoomScale="85" zoomScaleNormal="85" workbookViewId="0">
      <selection activeCell="I43" sqref="I43"/>
    </sheetView>
  </sheetViews>
  <sheetFormatPr defaultColWidth="9.21875" defaultRowHeight="14.4" x14ac:dyDescent="0.3"/>
  <cols>
    <col min="1" max="1" width="6" customWidth="1"/>
    <col min="2" max="2" width="16.21875" customWidth="1"/>
    <col min="4" max="4" width="25.21875" customWidth="1"/>
    <col min="5" max="5" width="19" customWidth="1"/>
    <col min="6" max="6" width="19.77734375" customWidth="1"/>
    <col min="7" max="7" width="19.21875" customWidth="1"/>
    <col min="8" max="8" width="20.77734375" customWidth="1"/>
    <col min="9" max="11" width="15.77734375" customWidth="1"/>
    <col min="12" max="12" width="20.777343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05"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89" t="s">
        <v>172</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9" t="s">
        <v>51</v>
      </c>
      <c r="E7" s="130"/>
      <c r="F7" s="130"/>
      <c r="G7" s="130"/>
      <c r="H7" s="130"/>
      <c r="I7" s="130"/>
      <c r="J7" s="130"/>
      <c r="K7" s="130"/>
      <c r="L7" s="131"/>
    </row>
    <row r="8" spans="1:54" ht="32.25" customHeight="1" x14ac:dyDescent="0.3">
      <c r="A8" s="2"/>
      <c r="B8" s="2"/>
      <c r="C8" s="2"/>
      <c r="D8" s="132" t="s">
        <v>103</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8" t="s">
        <v>222</v>
      </c>
      <c r="E9" s="119"/>
      <c r="F9" s="119"/>
      <c r="G9" s="119"/>
      <c r="H9" s="119"/>
      <c r="I9" s="119"/>
      <c r="J9" s="119"/>
      <c r="K9" s="119"/>
      <c r="L9" s="120"/>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128</v>
      </c>
      <c r="C10" s="23" t="s">
        <v>53</v>
      </c>
      <c r="D10" s="10" t="s">
        <v>223</v>
      </c>
      <c r="E10" s="10" t="s">
        <v>52</v>
      </c>
      <c r="F10" s="10" t="s">
        <v>53</v>
      </c>
      <c r="G10" s="10" t="s">
        <v>54</v>
      </c>
      <c r="H10" s="10" t="s">
        <v>171</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29.4" thickBot="1" x14ac:dyDescent="0.35">
      <c r="A11" s="2"/>
      <c r="B11" s="26" t="str">
        <f>'Fishing gear-PoM'!E$7</f>
        <v>Finland</v>
      </c>
      <c r="C11" s="26" t="str">
        <f>'Fishing gear-PoM'!E$8</f>
        <v>2022</v>
      </c>
      <c r="D11" s="41" t="s">
        <v>228</v>
      </c>
      <c r="E11" s="41" t="s">
        <v>235</v>
      </c>
      <c r="F11" s="41" t="s">
        <v>234</v>
      </c>
      <c r="G11" s="41" t="s">
        <v>237</v>
      </c>
      <c r="H11" s="62" t="s">
        <v>233</v>
      </c>
      <c r="I11" s="41" t="s">
        <v>233</v>
      </c>
      <c r="J11" s="41" t="s">
        <v>233</v>
      </c>
      <c r="K11" s="41" t="s">
        <v>243</v>
      </c>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Finland</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Finland</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Finland</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49" t="s">
        <v>43</v>
      </c>
      <c r="E16" s="150"/>
      <c r="F16" s="150"/>
      <c r="G16" s="150"/>
      <c r="H16" s="150"/>
      <c r="I16" s="150"/>
      <c r="J16" s="150"/>
      <c r="K16" s="150"/>
      <c r="L16" s="15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128</v>
      </c>
      <c r="C17" s="23" t="s">
        <v>53</v>
      </c>
      <c r="D17" s="13" t="s">
        <v>44</v>
      </c>
      <c r="E17" s="112" t="s">
        <v>45</v>
      </c>
      <c r="F17" s="113"/>
      <c r="G17" s="113"/>
      <c r="H17" s="113"/>
      <c r="I17" s="113"/>
      <c r="J17" s="113"/>
      <c r="K17" s="113"/>
      <c r="L17" s="114"/>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Finland</v>
      </c>
      <c r="C18" s="26" t="str">
        <f>'Fishing gear-PoM'!E$8</f>
        <v>2022</v>
      </c>
      <c r="D18" s="40" t="s">
        <v>228</v>
      </c>
      <c r="E18" s="155" t="s">
        <v>236</v>
      </c>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Finland</v>
      </c>
      <c r="C19" s="26" t="str">
        <f>'Fishing gear-PoM'!E$8</f>
        <v>2022</v>
      </c>
      <c r="D19" s="41"/>
      <c r="E19" s="109"/>
      <c r="F19" s="110"/>
      <c r="G19" s="110"/>
      <c r="H19" s="110"/>
      <c r="I19" s="110"/>
      <c r="J19" s="110"/>
      <c r="K19" s="110"/>
      <c r="L19" s="147"/>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Finland</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Finland</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Finland</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Finland</v>
      </c>
      <c r="C23" s="26" t="str">
        <f>'Fishing gear-PoM'!E$8</f>
        <v>2022</v>
      </c>
      <c r="D23" s="63"/>
      <c r="E23" s="109"/>
      <c r="F23" s="110"/>
      <c r="G23" s="110"/>
      <c r="H23" s="110"/>
      <c r="I23" s="110"/>
      <c r="J23" s="110"/>
      <c r="K23" s="110"/>
      <c r="L23" s="147"/>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5" t="s">
        <v>59</v>
      </c>
      <c r="E25" s="146"/>
      <c r="F25" s="146"/>
      <c r="G25" s="146"/>
      <c r="H25" s="146"/>
      <c r="I25" s="146"/>
      <c r="J25" s="146"/>
      <c r="K25" s="146"/>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128</v>
      </c>
      <c r="C26" s="23" t="s">
        <v>53</v>
      </c>
      <c r="D26" s="149" t="s">
        <v>60</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Finland</v>
      </c>
      <c r="C27" s="26" t="str">
        <f>'Fishing gear-PoM'!E$8</f>
        <v>2022</v>
      </c>
      <c r="D27" s="10" t="s">
        <v>62</v>
      </c>
      <c r="E27" s="112" t="s">
        <v>45</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Finland</v>
      </c>
      <c r="C28" s="26" t="str">
        <f>'Fishing gear-PoM'!E$8</f>
        <v>2022</v>
      </c>
      <c r="D28" s="4" t="s">
        <v>63</v>
      </c>
      <c r="E28" s="109" t="s">
        <v>238</v>
      </c>
      <c r="F28" s="110"/>
      <c r="G28" s="110"/>
      <c r="H28" s="110"/>
      <c r="I28" s="110"/>
      <c r="J28" s="110"/>
      <c r="K28" s="110"/>
      <c r="L28" s="110"/>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Finland</v>
      </c>
      <c r="C29" s="26" t="str">
        <f>'Fishing gear-PoM'!E$8</f>
        <v>2022</v>
      </c>
      <c r="D29" s="4" t="s">
        <v>64</v>
      </c>
      <c r="E29" s="109" t="s">
        <v>239</v>
      </c>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Finland</v>
      </c>
      <c r="C30" s="26" t="str">
        <f>'Fishing gear-PoM'!E$8</f>
        <v>2022</v>
      </c>
      <c r="D30" s="4" t="s">
        <v>65</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Finland</v>
      </c>
      <c r="C31" s="26" t="str">
        <f>'Fishing gear-PoM'!E$8</f>
        <v>2022</v>
      </c>
      <c r="D31" s="4" t="s">
        <v>66</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Finland</v>
      </c>
      <c r="C32" s="26" t="str">
        <f>'Fishing gear-PoM'!E$8</f>
        <v>2022</v>
      </c>
      <c r="D32" s="4" t="s">
        <v>67</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Finland</v>
      </c>
      <c r="C33" s="26" t="str">
        <f>'Fishing gear-PoM'!E$8</f>
        <v>2022</v>
      </c>
      <c r="D33" s="4" t="s">
        <v>68</v>
      </c>
      <c r="E33" s="109" t="s">
        <v>247</v>
      </c>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Finland</v>
      </c>
      <c r="C34" s="26" t="str">
        <f>'Fishing gear-PoM'!E$8</f>
        <v>2022</v>
      </c>
      <c r="D34" s="4" t="s">
        <v>42</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Finland</v>
      </c>
      <c r="C35" s="26" t="str">
        <f>'Fishing gear-PoM'!E$8</f>
        <v>2022</v>
      </c>
      <c r="D35" s="4" t="s">
        <v>42</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Finland</v>
      </c>
      <c r="C36" s="26" t="str">
        <f>'Fishing gear-PoM'!E$8</f>
        <v>2022</v>
      </c>
      <c r="D36" s="4" t="s">
        <v>42</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Finland</v>
      </c>
      <c r="C37" s="26" t="str">
        <f>'Fishing gear-PoM'!E$8</f>
        <v>2022</v>
      </c>
      <c r="D37" s="4" t="s">
        <v>42</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Finland</v>
      </c>
      <c r="C38" s="26" t="str">
        <f>'Fishing gear-PoM'!E$8</f>
        <v>2022</v>
      </c>
      <c r="D38" s="4" t="s">
        <v>42</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42" t="s">
        <v>193</v>
      </c>
      <c r="E40" s="143"/>
      <c r="F40" s="143"/>
      <c r="G40" s="143"/>
      <c r="H40" s="143"/>
      <c r="I40" s="143"/>
      <c r="J40" s="143"/>
      <c r="K40" s="143"/>
      <c r="L40" s="143"/>
      <c r="M40" s="144"/>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Finland</v>
      </c>
      <c r="C44" s="26" t="str">
        <f>'Fishing gear-PoM'!E$8</f>
        <v>2022</v>
      </c>
      <c r="D44" s="10" t="s">
        <v>74</v>
      </c>
      <c r="E44" s="53" t="s">
        <v>135</v>
      </c>
      <c r="F44" s="53" t="s">
        <v>135</v>
      </c>
      <c r="G44" s="53" t="s">
        <v>135</v>
      </c>
      <c r="H44" s="53" t="s">
        <v>135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Finland</v>
      </c>
      <c r="C45" s="26" t="str">
        <f>'Fishing gear-PoM'!E$8</f>
        <v>2022</v>
      </c>
      <c r="D45" s="10" t="s">
        <v>75</v>
      </c>
      <c r="E45" s="58" t="s">
        <v>131</v>
      </c>
      <c r="F45" s="58" t="s">
        <v>131</v>
      </c>
      <c r="G45" s="58" t="s">
        <v>131</v>
      </c>
      <c r="H45" s="58"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53" t="s">
        <v>76</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128</v>
      </c>
      <c r="C48" s="23" t="s">
        <v>53</v>
      </c>
      <c r="D48" s="65"/>
      <c r="E48" s="154" t="s">
        <v>77</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Finland</v>
      </c>
      <c r="C49" s="26" t="str">
        <f>'Fishing gear-PoM'!E$8</f>
        <v>2022</v>
      </c>
      <c r="D49" s="10" t="s">
        <v>74</v>
      </c>
      <c r="E49" s="139"/>
      <c r="F49" s="140"/>
      <c r="G49" s="140"/>
      <c r="H49" s="141"/>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Finland</v>
      </c>
      <c r="C50" s="26" t="str">
        <f>'Fishing gear-PoM'!E$8</f>
        <v>2022</v>
      </c>
      <c r="D50" s="10" t="s">
        <v>75</v>
      </c>
      <c r="E50" s="136"/>
      <c r="F50" s="137"/>
      <c r="G50" s="137"/>
      <c r="H50" s="138"/>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 ref="E21:L21"/>
    <mergeCell ref="E22:L22"/>
    <mergeCell ref="D25:L25"/>
    <mergeCell ref="E23:L23"/>
    <mergeCell ref="E36:L36"/>
    <mergeCell ref="D26:L26"/>
    <mergeCell ref="E27:L27"/>
    <mergeCell ref="E28:L28"/>
    <mergeCell ref="E29:L29"/>
    <mergeCell ref="E30:L30"/>
    <mergeCell ref="E35:L35"/>
    <mergeCell ref="E50:H50"/>
    <mergeCell ref="E49:H49"/>
    <mergeCell ref="D40:M40"/>
    <mergeCell ref="D42:H42"/>
    <mergeCell ref="E37:L37"/>
    <mergeCell ref="E38:L38"/>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8" zoomScale="85" zoomScaleNormal="85" workbookViewId="0">
      <selection activeCell="E25" sqref="E25:H25"/>
    </sheetView>
  </sheetViews>
  <sheetFormatPr defaultColWidth="9.21875" defaultRowHeight="14.4" x14ac:dyDescent="0.3"/>
  <cols>
    <col min="1" max="1" width="6.21875" customWidth="1"/>
    <col min="2" max="2" width="15.77734375" customWidth="1"/>
    <col min="4" max="4" width="21.77734375" customWidth="1"/>
    <col min="5" max="5" width="24.44140625" customWidth="1"/>
    <col min="6" max="9" width="15.7773437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89" t="s">
        <v>172</v>
      </c>
      <c r="E5" s="90"/>
      <c r="F5" s="90"/>
      <c r="G5" s="90"/>
      <c r="H5" s="9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29" t="s">
        <v>78</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58" t="s">
        <v>224</v>
      </c>
      <c r="E8" s="159"/>
      <c r="F8" s="159"/>
      <c r="G8" s="159"/>
      <c r="H8" s="16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128</v>
      </c>
      <c r="C9" s="23" t="s">
        <v>53</v>
      </c>
      <c r="D9" s="10" t="s">
        <v>104</v>
      </c>
      <c r="E9" s="112" t="s">
        <v>79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Finland</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Finland</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Finland</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Finland</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58" t="s">
        <v>220</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049999999999997" customHeight="1" thickBot="1" x14ac:dyDescent="0.35">
      <c r="A16" s="2"/>
      <c r="B16" s="23" t="s">
        <v>128</v>
      </c>
      <c r="C16" s="23" t="s">
        <v>53</v>
      </c>
      <c r="D16" s="47" t="s">
        <v>215</v>
      </c>
      <c r="E16" s="47" t="s">
        <v>216</v>
      </c>
      <c r="F16" s="169" t="s">
        <v>217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Finland</v>
      </c>
      <c r="C17" s="26" t="str">
        <f>'Fishing gear-PoM'!E$8</f>
        <v>2022</v>
      </c>
      <c r="D17" s="41" t="s">
        <v>131</v>
      </c>
      <c r="E17" s="41"/>
      <c r="F17" s="110"/>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Finland</v>
      </c>
      <c r="C18" s="26" t="str">
        <f>'Fishing gear-PoM'!E$8</f>
        <v>2022</v>
      </c>
      <c r="D18" s="41" t="s">
        <v>131</v>
      </c>
      <c r="E18" s="41"/>
      <c r="F18" s="110"/>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Finland</v>
      </c>
      <c r="C19" s="26" t="str">
        <f>'Fishing gear-PoM'!E$8</f>
        <v>2022</v>
      </c>
      <c r="D19" s="41" t="s">
        <v>131</v>
      </c>
      <c r="E19" s="41"/>
      <c r="F19" s="110"/>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Finland</v>
      </c>
      <c r="C20" s="26" t="str">
        <f>'Fishing gear-PoM'!E$8</f>
        <v>2022</v>
      </c>
      <c r="D20" s="41" t="s">
        <v>131</v>
      </c>
      <c r="E20" s="41"/>
      <c r="F20" s="110"/>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5" customHeight="1" thickBot="1" x14ac:dyDescent="0.35">
      <c r="A22" s="2"/>
      <c r="B22" s="2"/>
      <c r="C22" s="2"/>
      <c r="D22" s="129" t="s">
        <v>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49" t="s">
        <v>105</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128</v>
      </c>
      <c r="C24" s="23" t="s">
        <v>53</v>
      </c>
      <c r="D24" s="10" t="s">
        <v>61</v>
      </c>
      <c r="E24" s="163" t="s">
        <v>79</v>
      </c>
      <c r="F24" s="164"/>
      <c r="G24" s="164"/>
      <c r="H24" s="165"/>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Finland</v>
      </c>
      <c r="C25" s="26" t="str">
        <f>'Fishing gear-PoM'!E$8</f>
        <v>2022</v>
      </c>
      <c r="D25" s="40" t="s">
        <v>228</v>
      </c>
      <c r="E25" s="166" t="s">
        <v>244</v>
      </c>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Finland</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Finland</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Finland</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Finland</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Finland</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5" customHeight="1" thickBot="1" x14ac:dyDescent="0.35">
      <c r="A32" s="2"/>
      <c r="B32" s="2"/>
      <c r="C32" s="2"/>
      <c r="D32" s="129" t="s">
        <v>81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49" t="s">
        <v>82</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128</v>
      </c>
      <c r="C34" s="23" t="s">
        <v>53</v>
      </c>
      <c r="D34" s="10" t="s">
        <v>83</v>
      </c>
      <c r="E34" s="112" t="s">
        <v>84</v>
      </c>
      <c r="F34" s="114"/>
      <c r="G34" s="112" t="s">
        <v>85</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Finland</v>
      </c>
      <c r="C35" s="26" t="str">
        <f>'Fishing gear-PoM'!E$8</f>
        <v>2022</v>
      </c>
      <c r="D35" s="10" t="s">
        <v>86</v>
      </c>
      <c r="E35" s="109" t="s">
        <v>131</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Finland</v>
      </c>
      <c r="C36" s="26" t="str">
        <f>'Fishing gear-PoM'!E$8</f>
        <v>2022</v>
      </c>
      <c r="D36" s="10" t="s">
        <v>87</v>
      </c>
      <c r="E36" s="109" t="s">
        <v>131</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Finland</v>
      </c>
      <c r="C37" s="26" t="str">
        <f>'Fishing gear-PoM'!E$8</f>
        <v>2022</v>
      </c>
      <c r="D37" s="10" t="s">
        <v>88</v>
      </c>
      <c r="E37" s="109" t="s">
        <v>131</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E11:H11"/>
    <mergeCell ref="F19:H19"/>
    <mergeCell ref="F20:H20"/>
    <mergeCell ref="D15:H15"/>
    <mergeCell ref="F18:H18"/>
    <mergeCell ref="F17:H17"/>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tabSelected="1" topLeftCell="A5" zoomScaleNormal="100" workbookViewId="0">
      <selection activeCell="E10" sqref="E10:E12"/>
    </sheetView>
  </sheetViews>
  <sheetFormatPr defaultRowHeight="14.4" x14ac:dyDescent="0.3"/>
  <cols>
    <col min="1" max="1" width="3.77734375" customWidth="1"/>
    <col min="2" max="2" width="14.77734375" customWidth="1"/>
    <col min="3" max="3" width="7.21875" customWidth="1"/>
    <col min="4" max="4" width="32.21875" customWidth="1"/>
    <col min="5" max="5" width="40.5546875" customWidth="1"/>
    <col min="6" max="6" width="11.218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5"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5"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89" t="s">
        <v>175</v>
      </c>
      <c r="E5" s="9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128</v>
      </c>
      <c r="C7" s="23" t="s">
        <v>53</v>
      </c>
      <c r="D7" s="107" t="s">
        <v>22</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Finland</v>
      </c>
      <c r="C8" s="26" t="str">
        <f>'Fishing gear-PoM'!E$8</f>
        <v>2022</v>
      </c>
      <c r="D8" s="15" t="s">
        <v>23</v>
      </c>
      <c r="E8" s="46"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Finland</v>
      </c>
      <c r="C9" s="26" t="str">
        <f>'Fishing gear-PoM'!E$8</f>
        <v>2022</v>
      </c>
      <c r="D9" s="15" t="s">
        <v>24</v>
      </c>
      <c r="E9" s="40" t="s">
        <v>245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Finland</v>
      </c>
      <c r="C10" s="26" t="str">
        <f>'Fishing gear-PoM'!E$8</f>
        <v>2022</v>
      </c>
      <c r="D10" s="15"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Finland</v>
      </c>
      <c r="C11" s="26" t="str">
        <f>'Fishing gear-PoM'!E$8</f>
        <v>2022</v>
      </c>
      <c r="D11" s="15"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Finland</v>
      </c>
      <c r="C12" s="26" t="str">
        <f>'Fishing gear-PoM'!E$8</f>
        <v>2022</v>
      </c>
      <c r="D12" s="15"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Finland</v>
      </c>
      <c r="C13" s="26" t="str">
        <f>'Fishing gear-PoM'!E$8</f>
        <v>2022</v>
      </c>
      <c r="D13" s="15" t="s">
        <v>28</v>
      </c>
      <c r="E13" s="45"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Finland</v>
      </c>
      <c r="C14" s="26" t="str">
        <f>'Fishing gear-PoM'!E$8</f>
        <v>2022</v>
      </c>
      <c r="D14" s="32" t="s">
        <v>176</v>
      </c>
      <c r="E14" s="42">
        <v>45470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Finland</v>
      </c>
      <c r="C15" s="26" t="str">
        <f>'Fishing gear-PoM'!E$8</f>
        <v>2022</v>
      </c>
      <c r="D15" s="32" t="s">
        <v>177</v>
      </c>
      <c r="E15" s="45"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Finland</v>
      </c>
      <c r="C16" s="26" t="str">
        <f>'Fishing gear-PoM'!E$8</f>
        <v>2022</v>
      </c>
      <c r="D16" s="15" t="s">
        <v>29</v>
      </c>
      <c r="E16" s="40" t="s">
        <v>233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128</v>
      </c>
      <c r="C18" s="23" t="s">
        <v>53</v>
      </c>
      <c r="D18" s="107" t="s">
        <v>30</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Finland</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43.8" thickBot="1" x14ac:dyDescent="0.35">
      <c r="A20" s="2"/>
      <c r="B20" s="26" t="str">
        <f>'Fishing gear-PoM'!E$7</f>
        <v>Finland</v>
      </c>
      <c r="C20" s="26" t="str">
        <f>'Fishing gear-PoM'!E$8</f>
        <v>2022</v>
      </c>
      <c r="D20" s="40" t="s">
        <v>231</v>
      </c>
      <c r="E20" s="40" t="s">
        <v>241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35">
      <c r="A21" s="2"/>
      <c r="B21" s="26" t="str">
        <f>'Fishing gear-PoM'!E$7</f>
        <v>Finland</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Finland</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Finland</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Finland</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7780FEC7-9D83-4BE3-B136-06ED69DD8669}">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7" zoomScale="80" zoomScaleNormal="80" workbookViewId="0">
      <selection activeCell="E25" sqref="E25:G25"/>
    </sheetView>
  </sheetViews>
  <sheetFormatPr defaultRowHeight="14.4" x14ac:dyDescent="0.3"/>
  <cols>
    <col min="1" max="1" width="4.77734375" style="1" customWidth="1"/>
    <col min="2" max="2" width="8.21875" style="1" customWidth="1"/>
    <col min="3" max="3" width="7.21875" style="1" customWidth="1"/>
    <col min="4" max="4" width="46" style="1" customWidth="1"/>
    <col min="5" max="5" width="40.77734375" style="1" customWidth="1"/>
    <col min="6" max="6" width="32.77734375" style="1" customWidth="1"/>
    <col min="7" max="7" width="27.777343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89" t="s">
        <v>175</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7" t="s">
        <v>33</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15" t="s">
        <v>34</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21" t="s">
        <v>35</v>
      </c>
      <c r="E9" s="122"/>
      <c r="F9" s="122"/>
      <c r="G9" s="1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128</v>
      </c>
      <c r="C10" s="23" t="s">
        <v>53</v>
      </c>
      <c r="D10" s="5" t="s">
        <v>36</v>
      </c>
      <c r="E10" s="5" t="s">
        <v>166</v>
      </c>
      <c r="F10" s="5" t="s">
        <v>168</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Finland</v>
      </c>
      <c r="C11" s="26" t="str">
        <f>'Fishing gear-PoM'!E$8</f>
        <v>2022</v>
      </c>
      <c r="D11" s="4" t="s">
        <v>38</v>
      </c>
      <c r="E11" s="40" t="s">
        <v>135</v>
      </c>
      <c r="F11" s="41"/>
      <c r="G11" s="41"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Finland</v>
      </c>
      <c r="C12" s="26" t="str">
        <f>'Fishing gear-PoM'!E$8</f>
        <v>2022</v>
      </c>
      <c r="D12" s="4" t="s">
        <v>190</v>
      </c>
      <c r="E12" s="40" t="s">
        <v>135</v>
      </c>
      <c r="F12" s="41"/>
      <c r="G12" s="41"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Finland</v>
      </c>
      <c r="C13" s="26" t="str">
        <f>'Fishing gear-PoM'!E$8</f>
        <v>2022</v>
      </c>
      <c r="D13" s="4" t="s">
        <v>89</v>
      </c>
      <c r="E13" s="40" t="s">
        <v>135</v>
      </c>
      <c r="F13" s="41"/>
      <c r="G13" s="41"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Finland</v>
      </c>
      <c r="C14" s="26" t="str">
        <f>'Fishing gear-PoM'!E$8</f>
        <v>2022</v>
      </c>
      <c r="D14" s="4" t="s">
        <v>40</v>
      </c>
      <c r="E14" s="40" t="s">
        <v>135</v>
      </c>
      <c r="F14" s="41"/>
      <c r="G14" s="41"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Finland</v>
      </c>
      <c r="C15" s="26" t="str">
        <f>'Fishing gear-PoM'!E$8</f>
        <v>2022</v>
      </c>
      <c r="D15" s="4" t="s">
        <v>41</v>
      </c>
      <c r="E15" s="40" t="s">
        <v>135</v>
      </c>
      <c r="F15" s="41"/>
      <c r="G15" s="41"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Finland</v>
      </c>
      <c r="C16" s="26" t="str">
        <f>'Fishing gear-PoM'!E$8</f>
        <v>2022</v>
      </c>
      <c r="D16" s="4" t="s">
        <v>90</v>
      </c>
      <c r="E16" s="40" t="s">
        <v>135</v>
      </c>
      <c r="F16" s="41"/>
      <c r="G16" s="41"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Finland</v>
      </c>
      <c r="C17" s="26" t="str">
        <f>'Fishing gear-PoM'!E$8</f>
        <v>2022</v>
      </c>
      <c r="D17" s="4" t="s">
        <v>42</v>
      </c>
      <c r="E17" s="41" t="s">
        <v>133</v>
      </c>
      <c r="F17" s="41" t="s">
        <v>228</v>
      </c>
      <c r="G17" s="41" t="s">
        <v>135</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Finland</v>
      </c>
      <c r="C18" s="26" t="str">
        <f>'Fishing gear-PoM'!E$8</f>
        <v>2022</v>
      </c>
      <c r="D18" s="4" t="s">
        <v>42</v>
      </c>
      <c r="E18" s="41" t="s">
        <v>133</v>
      </c>
      <c r="F18" s="41" t="s">
        <v>229</v>
      </c>
      <c r="G18" s="41" t="s">
        <v>135</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Finland</v>
      </c>
      <c r="C19" s="26" t="str">
        <f>'Fishing gear-PoM'!E$8</f>
        <v>2022</v>
      </c>
      <c r="D19" s="4" t="s">
        <v>42</v>
      </c>
      <c r="E19" s="41" t="s">
        <v>131</v>
      </c>
      <c r="F19" s="41"/>
      <c r="G19" s="41"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Finland</v>
      </c>
      <c r="C20" s="26" t="str">
        <f>'Fishing gear-PoM'!E$8</f>
        <v>2022</v>
      </c>
      <c r="D20" s="4" t="s">
        <v>42</v>
      </c>
      <c r="E20" s="41" t="s">
        <v>131</v>
      </c>
      <c r="F20" s="41"/>
      <c r="G20" s="41" t="s">
        <v>131</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21" t="s">
        <v>169</v>
      </c>
      <c r="E22" s="122"/>
      <c r="F22" s="122"/>
      <c r="G22" s="1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128</v>
      </c>
      <c r="C23" s="23" t="s">
        <v>53</v>
      </c>
      <c r="D23" s="5" t="s">
        <v>167</v>
      </c>
      <c r="E23" s="112" t="s">
        <v>45</v>
      </c>
      <c r="F23" s="113"/>
      <c r="G23" s="11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Finland</v>
      </c>
      <c r="C24" s="26" t="str">
        <f>'Fishing gear-PoM'!E$8</f>
        <v>2022</v>
      </c>
      <c r="D24" s="43" t="s">
        <v>228</v>
      </c>
      <c r="E24" s="172" t="s">
        <v>248</v>
      </c>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Finland</v>
      </c>
      <c r="C25" s="26" t="str">
        <f>'Fishing gear-PoM'!E$8</f>
        <v>2022</v>
      </c>
      <c r="D25" s="41" t="s">
        <v>229</v>
      </c>
      <c r="E25" s="109" t="s">
        <v>240</v>
      </c>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Finland</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Finland</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Finland</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Finland</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Finland</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Finland</v>
      </c>
      <c r="C31" s="26" t="str">
        <f>'Fishing gear-PoM'!E$8</f>
        <v>2022</v>
      </c>
      <c r="D31" s="41"/>
      <c r="E31" s="109"/>
      <c r="F31" s="110"/>
      <c r="G31" s="111"/>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dataValidations xWindow="1029" yWindow="889"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xWindow="1029" yWindow="889"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B3" sqref="B3"/>
    </sheetView>
  </sheetViews>
  <sheetFormatPr defaultColWidth="9.21875" defaultRowHeight="14.4" x14ac:dyDescent="0.3"/>
  <cols>
    <col min="1" max="1" width="3.21875" style="1" customWidth="1"/>
    <col min="2" max="2" width="9.21875" style="1" customWidth="1"/>
    <col min="3" max="3" width="6.5546875" style="1" customWidth="1"/>
    <col min="4" max="4" width="38.77734375" style="1" customWidth="1"/>
    <col min="5" max="5" width="21.77734375" style="1" customWidth="1"/>
    <col min="6" max="6" width="12.77734375" style="1" customWidth="1"/>
    <col min="7" max="7" width="14.44140625" customWidth="1"/>
    <col min="8" max="11" width="12.7773437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5" t="s">
        <v>0</v>
      </c>
      <c r="E2" s="29" t="s">
        <v>211</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5"/>
      <c r="E3" s="14" t="s">
        <v>213</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89" t="s">
        <v>175</v>
      </c>
      <c r="E5" s="90"/>
      <c r="F5" s="90"/>
      <c r="G5" s="90"/>
      <c r="H5" s="90"/>
      <c r="I5" s="90"/>
      <c r="J5" s="90"/>
      <c r="K5" s="91"/>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29" t="s">
        <v>33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2" t="s">
        <v>170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6" t="s">
        <v>102</v>
      </c>
      <c r="E9" s="177"/>
      <c r="F9" s="177"/>
      <c r="G9" s="177"/>
      <c r="H9" s="177"/>
      <c r="I9" s="177"/>
      <c r="J9" s="177"/>
      <c r="K9" s="17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128</v>
      </c>
      <c r="C10" s="23" t="s">
        <v>53</v>
      </c>
      <c r="D10" s="30" t="s">
        <v>165</v>
      </c>
      <c r="E10" s="12" t="s">
        <v>179</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Finland</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128</v>
      </c>
      <c r="C12" s="23" t="s">
        <v>53</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Finland</v>
      </c>
      <c r="C13" s="26" t="str">
        <f>'Fishing gear-PoM'!E$8</f>
        <v>2022</v>
      </c>
      <c r="D13" s="28" t="s">
        <v>4</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Finland</v>
      </c>
      <c r="C14" s="26" t="str">
        <f>'Fishing gear-PoM'!E$8</f>
        <v>2022</v>
      </c>
      <c r="D14" s="15" t="s">
        <v>5</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Finland</v>
      </c>
      <c r="C15" s="26" t="str">
        <f>'Fishing gear-PoM'!E$8</f>
        <v>2022</v>
      </c>
      <c r="D15" s="15" t="s">
        <v>6</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Finland</v>
      </c>
      <c r="C16" s="26" t="str">
        <f>'Fishing gear-PoM'!E$8</f>
        <v>2022</v>
      </c>
      <c r="D16" s="15" t="s">
        <v>7</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Finland</v>
      </c>
      <c r="C17" s="26" t="str">
        <f>'Fishing gear-PoM'!E$8</f>
        <v>2022</v>
      </c>
      <c r="D17" s="15" t="s">
        <v>8</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Finland</v>
      </c>
      <c r="C18" s="26" t="str">
        <f>'Fishing gear-PoM'!E$8</f>
        <v>2022</v>
      </c>
      <c r="D18" s="15" t="s">
        <v>9</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Finland</v>
      </c>
      <c r="C19" s="26" t="str">
        <f>'Fishing gear-PoM'!E$8</f>
        <v>2022</v>
      </c>
      <c r="D19" s="15" t="s">
        <v>10</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Finland</v>
      </c>
      <c r="C21" s="26" t="str">
        <f>'Fishing gear-PoM'!E$8</f>
        <v>2022</v>
      </c>
      <c r="D21" s="28" t="s">
        <v>12</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Finland</v>
      </c>
      <c r="C22" s="26" t="str">
        <f>'Fishing gear-PoM'!E$8</f>
        <v>2022</v>
      </c>
      <c r="D22" s="15" t="s">
        <v>13</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Finland</v>
      </c>
      <c r="C23" s="26" t="str">
        <f>'Fishing gear-PoM'!E$8</f>
        <v>2022</v>
      </c>
      <c r="D23" s="15" t="s">
        <v>14</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Finland</v>
      </c>
      <c r="C24" s="26" t="str">
        <f>'Fishing gear-PoM'!E$8</f>
        <v>2022</v>
      </c>
      <c r="D24" s="15" t="s">
        <v>15</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Finland</v>
      </c>
      <c r="C25" s="26" t="str">
        <f>'Fishing gear-PoM'!E$8</f>
        <v>2022</v>
      </c>
      <c r="D25" s="15" t="s">
        <v>16</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Finland</v>
      </c>
      <c r="C27" s="26" t="str">
        <f>'Fishing gear-PoM'!E$8</f>
        <v>2022</v>
      </c>
      <c r="D27" s="28" t="s">
        <v>17</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18</v>
      </c>
      <c r="E29" s="128" t="s">
        <v>50</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20" zoomScale="85" zoomScaleNormal="85" workbookViewId="0">
      <selection activeCell="E31" sqref="E31:L31"/>
    </sheetView>
  </sheetViews>
  <sheetFormatPr defaultColWidth="9.21875" defaultRowHeight="14.4" x14ac:dyDescent="0.3"/>
  <cols>
    <col min="4" max="4" width="24.5546875" customWidth="1"/>
    <col min="5" max="5" width="20.21875" customWidth="1"/>
    <col min="6" max="6" width="19.5546875" customWidth="1"/>
    <col min="7" max="7" width="17" customWidth="1"/>
    <col min="8" max="8" width="18.21875" customWidth="1"/>
    <col min="9" max="12" width="15.7773437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49999999999997"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89" t="s">
        <v>175</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9" t="s">
        <v>51</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2" t="s">
        <v>91</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49" t="s">
        <v>225</v>
      </c>
      <c r="E9" s="150"/>
      <c r="F9" s="150"/>
      <c r="G9" s="150"/>
      <c r="H9" s="150"/>
      <c r="I9" s="150"/>
      <c r="J9" s="150"/>
      <c r="K9" s="150"/>
      <c r="L9" s="15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128</v>
      </c>
      <c r="C10" s="23" t="s">
        <v>53</v>
      </c>
      <c r="D10" s="12" t="s">
        <v>226</v>
      </c>
      <c r="E10" s="12" t="s">
        <v>52</v>
      </c>
      <c r="F10" s="12" t="s">
        <v>53</v>
      </c>
      <c r="G10" s="12" t="s">
        <v>54</v>
      </c>
      <c r="H10" s="12" t="s">
        <v>171</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Finland</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Finland</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Finland</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Finland</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5" customHeight="1" thickBot="1" x14ac:dyDescent="0.35">
      <c r="A16" s="2"/>
      <c r="B16" s="2"/>
      <c r="C16" s="2"/>
      <c r="D16" s="149" t="s">
        <v>43</v>
      </c>
      <c r="E16" s="150"/>
      <c r="F16" s="150"/>
      <c r="G16" s="150"/>
      <c r="H16" s="150"/>
      <c r="I16" s="150"/>
      <c r="J16" s="150"/>
      <c r="K16" s="150"/>
      <c r="L16" s="15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128</v>
      </c>
      <c r="C17" s="23" t="s">
        <v>53</v>
      </c>
      <c r="D17" s="13" t="s">
        <v>44</v>
      </c>
      <c r="E17" s="112" t="s">
        <v>45</v>
      </c>
      <c r="F17" s="113"/>
      <c r="G17" s="113"/>
      <c r="H17" s="113"/>
      <c r="I17" s="113"/>
      <c r="J17" s="113"/>
      <c r="K17" s="113"/>
      <c r="L17" s="114"/>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Finland</v>
      </c>
      <c r="C18" s="26" t="str">
        <f>'Fishing gear-PoM'!E$8</f>
        <v>2022</v>
      </c>
      <c r="D18" s="40"/>
      <c r="E18" s="155"/>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Finland</v>
      </c>
      <c r="C19" s="26" t="str">
        <f>'Fishing gear-PoM'!E$8</f>
        <v>2022</v>
      </c>
      <c r="D19" s="41"/>
      <c r="E19" s="109"/>
      <c r="F19" s="110"/>
      <c r="G19" s="110"/>
      <c r="H19" s="110"/>
      <c r="I19" s="110"/>
      <c r="J19" s="110"/>
      <c r="K19" s="110"/>
      <c r="L19" s="1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Finland</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Finland</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Finland</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Finland</v>
      </c>
      <c r="C23" s="26" t="str">
        <f>'Fishing gear-PoM'!E$8</f>
        <v>2022</v>
      </c>
      <c r="D23" s="63"/>
      <c r="E23" s="109"/>
      <c r="F23" s="110"/>
      <c r="G23" s="110"/>
      <c r="H23" s="110"/>
      <c r="I23" s="110"/>
      <c r="J23" s="110"/>
      <c r="K23" s="110"/>
      <c r="L23" s="147"/>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5" t="s">
        <v>59</v>
      </c>
      <c r="E25" s="146"/>
      <c r="F25" s="146"/>
      <c r="G25" s="146"/>
      <c r="H25" s="146"/>
      <c r="I25" s="146"/>
      <c r="J25" s="146"/>
      <c r="K25" s="146"/>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49" t="s">
        <v>60</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5" customHeight="1" thickBot="1" x14ac:dyDescent="0.35">
      <c r="A27" s="2"/>
      <c r="B27" s="23" t="s">
        <v>128</v>
      </c>
      <c r="C27" s="23" t="s">
        <v>53</v>
      </c>
      <c r="D27" s="10" t="s">
        <v>62</v>
      </c>
      <c r="E27" s="112" t="s">
        <v>45</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Finland</v>
      </c>
      <c r="C28" s="26" t="str">
        <f>'Fishing gear-PoM'!E$8</f>
        <v>2022</v>
      </c>
      <c r="D28" s="4" t="s">
        <v>63</v>
      </c>
      <c r="E28" s="109"/>
      <c r="F28" s="110"/>
      <c r="G28" s="110"/>
      <c r="H28" s="110"/>
      <c r="I28" s="110"/>
      <c r="J28" s="110"/>
      <c r="K28" s="110"/>
      <c r="L28" s="147"/>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Finland</v>
      </c>
      <c r="C29" s="26" t="str">
        <f>'Fishing gear-PoM'!E$8</f>
        <v>2022</v>
      </c>
      <c r="D29" s="4" t="s">
        <v>64</v>
      </c>
      <c r="E29" s="109" t="s">
        <v>246</v>
      </c>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Finland</v>
      </c>
      <c r="C30" s="26" t="str">
        <f>'Fishing gear-PoM'!E$8</f>
        <v>2022</v>
      </c>
      <c r="D30" s="4" t="s">
        <v>65</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Finland</v>
      </c>
      <c r="C31" s="26" t="str">
        <f>'Fishing gear-PoM'!E$8</f>
        <v>2022</v>
      </c>
      <c r="D31" s="4" t="s">
        <v>66</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Finland</v>
      </c>
      <c r="C32" s="26" t="str">
        <f>'Fishing gear-PoM'!E$8</f>
        <v>2022</v>
      </c>
      <c r="D32" s="4" t="s">
        <v>67</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Finland</v>
      </c>
      <c r="C33" s="26" t="str">
        <f>'Fishing gear-PoM'!E$8</f>
        <v>2022</v>
      </c>
      <c r="D33" s="4" t="s">
        <v>68</v>
      </c>
      <c r="E33" s="109" t="s">
        <v>250</v>
      </c>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Finland</v>
      </c>
      <c r="C34" s="26" t="str">
        <f>'Fishing gear-PoM'!E$8</f>
        <v>2022</v>
      </c>
      <c r="D34" s="4" t="s">
        <v>42</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Finland</v>
      </c>
      <c r="C35" s="26" t="str">
        <f>'Fishing gear-PoM'!E$8</f>
        <v>2022</v>
      </c>
      <c r="D35" s="4" t="s">
        <v>42</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Finland</v>
      </c>
      <c r="C36" s="26" t="str">
        <f>'Fishing gear-PoM'!E$8</f>
        <v>2022</v>
      </c>
      <c r="D36" s="4" t="s">
        <v>42</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Finland</v>
      </c>
      <c r="C37" s="26" t="str">
        <f>'Fishing gear-PoM'!E$8</f>
        <v>2022</v>
      </c>
      <c r="D37" s="4" t="s">
        <v>42</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Finland</v>
      </c>
      <c r="C38" s="26" t="str">
        <f>'Fishing gear-PoM'!E$8</f>
        <v>2022</v>
      </c>
      <c r="D38" s="4" t="s">
        <v>42</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42" t="s">
        <v>116</v>
      </c>
      <c r="E40" s="143"/>
      <c r="F40" s="143"/>
      <c r="G40" s="143"/>
      <c r="H40" s="143"/>
      <c r="I40" s="143"/>
      <c r="J40" s="143"/>
      <c r="K40" s="143"/>
      <c r="L40" s="143"/>
      <c r="M40" s="144"/>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55" customHeight="1" thickBot="1" x14ac:dyDescent="0.35">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Finland</v>
      </c>
      <c r="C44" s="26" t="str">
        <f>'Fishing gear-PoM'!E$8</f>
        <v>2022</v>
      </c>
      <c r="D44" s="10" t="s">
        <v>74</v>
      </c>
      <c r="E44" s="40" t="s">
        <v>135</v>
      </c>
      <c r="F44" s="40" t="s">
        <v>135</v>
      </c>
      <c r="G44" s="40" t="s">
        <v>135</v>
      </c>
      <c r="H44" s="40" t="s">
        <v>135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Finland</v>
      </c>
      <c r="C45" s="26" t="str">
        <f>'Fishing gear-PoM'!E$8</f>
        <v>2022</v>
      </c>
      <c r="D45" s="10" t="s">
        <v>75</v>
      </c>
      <c r="E45" s="41" t="s">
        <v>131</v>
      </c>
      <c r="F45" s="41" t="s">
        <v>131</v>
      </c>
      <c r="G45" s="41" t="s">
        <v>131</v>
      </c>
      <c r="H45" s="41"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55"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53" t="s">
        <v>76</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128</v>
      </c>
      <c r="C48" s="23" t="s">
        <v>53</v>
      </c>
      <c r="D48" s="65"/>
      <c r="E48" s="154" t="s">
        <v>77</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Finland</v>
      </c>
      <c r="C49" s="26" t="str">
        <f>'Fishing gear-PoM'!E$8</f>
        <v>2022</v>
      </c>
      <c r="D49" s="10" t="s">
        <v>74</v>
      </c>
      <c r="E49" s="155"/>
      <c r="F49" s="156"/>
      <c r="G49" s="156"/>
      <c r="H49" s="179"/>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Finland</v>
      </c>
      <c r="C50" s="26" t="str">
        <f>'Fishing gear-PoM'!E$8</f>
        <v>2022</v>
      </c>
      <c r="D50" s="10" t="s">
        <v>75</v>
      </c>
      <c r="E50" s="109"/>
      <c r="F50" s="110"/>
      <c r="G50" s="110"/>
      <c r="H50" s="11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I33" sqref="I33"/>
    </sheetView>
  </sheetViews>
  <sheetFormatPr defaultRowHeight="14.4" x14ac:dyDescent="0.3"/>
  <cols>
    <col min="4" max="4" width="21.77734375" customWidth="1"/>
    <col min="5" max="5" width="26" customWidth="1"/>
    <col min="6" max="6" width="16.21875" customWidth="1"/>
    <col min="7" max="7" width="15.77734375" customWidth="1"/>
    <col min="8" max="8" width="16.77734375" customWidth="1"/>
    <col min="9" max="12" width="15.7773437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49999999999997" customHeight="1" thickBot="1" x14ac:dyDescent="0.35">
      <c r="A5" s="11"/>
      <c r="B5" s="11"/>
      <c r="C5" s="11"/>
      <c r="D5" s="180" t="s">
        <v>175</v>
      </c>
      <c r="E5" s="180"/>
      <c r="F5" s="180"/>
      <c r="G5" s="180"/>
      <c r="H5" s="180"/>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5"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29" t="s">
        <v>78</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81" t="s">
        <v>173</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128</v>
      </c>
      <c r="C9" s="23" t="s">
        <v>53</v>
      </c>
      <c r="D9" s="10" t="s">
        <v>104</v>
      </c>
      <c r="E9" s="112" t="s">
        <v>79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Finland</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Finland</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Finland</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Finland</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58" t="s">
        <v>220</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49999999999997" customHeight="1" thickBot="1" x14ac:dyDescent="0.35">
      <c r="A16" s="2"/>
      <c r="B16" s="23" t="s">
        <v>128</v>
      </c>
      <c r="C16" s="23" t="s">
        <v>53</v>
      </c>
      <c r="D16" s="47" t="s">
        <v>215</v>
      </c>
      <c r="E16" s="47" t="s">
        <v>216</v>
      </c>
      <c r="F16" s="169" t="s">
        <v>217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Finland</v>
      </c>
      <c r="C17" s="26" t="str">
        <f>'Fishing gear-PoM'!E$8</f>
        <v>2022</v>
      </c>
      <c r="D17" s="41" t="s">
        <v>131</v>
      </c>
      <c r="E17" s="41"/>
      <c r="F17" s="109"/>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Finland</v>
      </c>
      <c r="C18" s="26" t="str">
        <f>'Fishing gear-PoM'!E$8</f>
        <v>2022</v>
      </c>
      <c r="D18" s="41" t="s">
        <v>131</v>
      </c>
      <c r="E18" s="41"/>
      <c r="F18" s="109"/>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Finland</v>
      </c>
      <c r="C19" s="26" t="str">
        <f>'Fishing gear-PoM'!E$8</f>
        <v>2022</v>
      </c>
      <c r="D19" s="41" t="s">
        <v>131</v>
      </c>
      <c r="E19" s="41"/>
      <c r="F19" s="109"/>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Finland</v>
      </c>
      <c r="C20" s="26" t="str">
        <f>'Fishing gear-PoM'!E$8</f>
        <v>2022</v>
      </c>
      <c r="D20" s="41" t="s">
        <v>131</v>
      </c>
      <c r="E20" s="41"/>
      <c r="F20" s="109"/>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29" t="s">
        <v>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49999999999997" customHeight="1" thickBot="1" x14ac:dyDescent="0.35">
      <c r="A23" s="2"/>
      <c r="B23" s="2"/>
      <c r="C23" s="2"/>
      <c r="D23" s="149" t="s">
        <v>105</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128</v>
      </c>
      <c r="C24" s="23" t="s">
        <v>53</v>
      </c>
      <c r="D24" s="10" t="s">
        <v>61</v>
      </c>
      <c r="E24" s="163" t="s">
        <v>79</v>
      </c>
      <c r="F24" s="164"/>
      <c r="G24" s="164"/>
      <c r="H24" s="165"/>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Finland</v>
      </c>
      <c r="C25" s="26" t="str">
        <f>'Fishing gear-PoM'!E$8</f>
        <v>2022</v>
      </c>
      <c r="D25" s="40" t="s">
        <v>228</v>
      </c>
      <c r="E25" s="166" t="s">
        <v>244</v>
      </c>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Finland</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Finland</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Finland</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Finland</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Finland</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9" t="s">
        <v>81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49" t="s">
        <v>82</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128</v>
      </c>
      <c r="C34" s="23" t="s">
        <v>53</v>
      </c>
      <c r="D34" s="10" t="s">
        <v>83</v>
      </c>
      <c r="E34" s="112" t="s">
        <v>84</v>
      </c>
      <c r="F34" s="114"/>
      <c r="G34" s="112" t="s">
        <v>85</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Finland</v>
      </c>
      <c r="C35" s="26" t="str">
        <f>'Fishing gear-PoM'!E$8</f>
        <v>2022</v>
      </c>
      <c r="D35" s="10" t="s">
        <v>86</v>
      </c>
      <c r="E35" s="109" t="s">
        <v>131</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Finland</v>
      </c>
      <c r="C36" s="26" t="str">
        <f>'Fishing gear-PoM'!E$8</f>
        <v>2022</v>
      </c>
      <c r="D36" s="10" t="s">
        <v>87</v>
      </c>
      <c r="E36" s="109" t="s">
        <v>131</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Finland</v>
      </c>
      <c r="C37" s="26" t="str">
        <f>'Fishing gear-PoM'!E$8</f>
        <v>2022</v>
      </c>
      <c r="D37" s="10" t="s">
        <v>88</v>
      </c>
      <c r="E37" s="109" t="s">
        <v>131</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RowHeight="14.4" x14ac:dyDescent="0.3"/>
  <cols>
    <col min="1" max="1" width="19" customWidth="1"/>
    <col min="2" max="2" width="18.21875" customWidth="1"/>
    <col min="3" max="3" width="22" customWidth="1"/>
    <col min="4" max="4" width="21.21875" customWidth="1"/>
  </cols>
  <sheetData>
    <row r="1" spans="1:4" x14ac:dyDescent="0.3">
      <c r="A1" s="24" t="s">
        <v>129</v>
      </c>
      <c r="B1" s="24" t="s">
        <v>130</v>
      </c>
      <c r="C1" s="24" t="s">
        <v>218</v>
      </c>
      <c r="D1" s="24" t="s">
        <v>219</v>
      </c>
    </row>
    <row r="2" spans="1:4" x14ac:dyDescent="0.3">
      <c r="A2" s="25" t="s">
        <v>131</v>
      </c>
      <c r="B2" s="25" t="s">
        <v>131</v>
      </c>
      <c r="C2" s="25" t="s">
        <v>131</v>
      </c>
      <c r="D2" s="25" t="s">
        <v>131</v>
      </c>
    </row>
    <row r="3" spans="1:4" x14ac:dyDescent="0.3">
      <c r="A3" t="s">
        <v>132</v>
      </c>
      <c r="B3" t="s">
        <v>133</v>
      </c>
      <c r="C3" t="s">
        <v>114</v>
      </c>
      <c r="D3" t="s">
        <v>115</v>
      </c>
    </row>
    <row r="4" spans="1:4" x14ac:dyDescent="0.3">
      <c r="A4" t="s">
        <v>134</v>
      </c>
      <c r="B4" t="s">
        <v>135</v>
      </c>
      <c r="C4" t="s">
        <v>117</v>
      </c>
      <c r="D4" t="s">
        <v>122</v>
      </c>
    </row>
    <row r="5" spans="1:4" x14ac:dyDescent="0.3">
      <c r="A5" t="s">
        <v>136</v>
      </c>
      <c r="C5" t="s">
        <v>118</v>
      </c>
      <c r="D5" t="s">
        <v>123</v>
      </c>
    </row>
    <row r="6" spans="1:4" x14ac:dyDescent="0.3">
      <c r="A6" t="s">
        <v>137</v>
      </c>
      <c r="C6" t="s">
        <v>119</v>
      </c>
      <c r="D6" t="s">
        <v>124</v>
      </c>
    </row>
    <row r="7" spans="1:4" x14ac:dyDescent="0.3">
      <c r="A7" t="s">
        <v>138</v>
      </c>
      <c r="C7" t="s">
        <v>120</v>
      </c>
      <c r="D7" t="s">
        <v>125</v>
      </c>
    </row>
    <row r="8" spans="1:4" x14ac:dyDescent="0.3">
      <c r="A8" t="s">
        <v>139</v>
      </c>
      <c r="C8" t="s">
        <v>121</v>
      </c>
      <c r="D8" t="s">
        <v>126</v>
      </c>
    </row>
    <row r="9" spans="1:4" x14ac:dyDescent="0.3">
      <c r="A9" t="s">
        <v>140</v>
      </c>
    </row>
    <row r="10" spans="1:4" x14ac:dyDescent="0.3">
      <c r="A10" t="s">
        <v>141</v>
      </c>
    </row>
    <row r="11" spans="1:4" x14ac:dyDescent="0.3">
      <c r="A11" t="s">
        <v>142</v>
      </c>
    </row>
    <row r="12" spans="1:4" x14ac:dyDescent="0.3">
      <c r="A12" t="s">
        <v>143</v>
      </c>
    </row>
    <row r="13" spans="1:4" x14ac:dyDescent="0.3">
      <c r="A13" t="s">
        <v>144</v>
      </c>
    </row>
    <row r="14" spans="1:4" x14ac:dyDescent="0.3">
      <c r="A14" t="s">
        <v>145</v>
      </c>
    </row>
    <row r="15" spans="1:4" x14ac:dyDescent="0.3">
      <c r="A15" t="s">
        <v>146</v>
      </c>
    </row>
    <row r="16" spans="1:4" x14ac:dyDescent="0.3">
      <c r="A16" t="s">
        <v>147</v>
      </c>
    </row>
    <row r="17" spans="1:1" x14ac:dyDescent="0.3">
      <c r="A17" t="s">
        <v>148</v>
      </c>
    </row>
    <row r="18" spans="1:1" x14ac:dyDescent="0.3">
      <c r="A18" t="s">
        <v>149</v>
      </c>
    </row>
    <row r="19" spans="1:1" x14ac:dyDescent="0.3">
      <c r="A19" t="s">
        <v>150</v>
      </c>
    </row>
    <row r="20" spans="1:1" x14ac:dyDescent="0.3">
      <c r="A20" t="s">
        <v>151</v>
      </c>
    </row>
    <row r="21" spans="1:1" x14ac:dyDescent="0.3">
      <c r="A21" t="s">
        <v>152</v>
      </c>
    </row>
    <row r="22" spans="1:1" x14ac:dyDescent="0.3">
      <c r="A22" t="s">
        <v>153</v>
      </c>
    </row>
    <row r="23" spans="1:1" x14ac:dyDescent="0.3">
      <c r="A23" t="s">
        <v>154</v>
      </c>
    </row>
    <row r="24" spans="1:1" x14ac:dyDescent="0.3">
      <c r="A24" t="s">
        <v>155</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D0AFB0EB-463B-438A-9BF7-79A2D4BC11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C93DCF-90DC-4389-9C1B-6FFA5BAB5126}">
  <ds:schemaRefs>
    <ds:schemaRef ds:uri="http://schemas.microsoft.com/office/2006/documentManagement/types"/>
    <ds:schemaRef ds:uri="http://purl.org/dc/dcmitype/"/>
    <ds:schemaRef ds:uri="http://schemas.microsoft.com/office/2006/metadata/properties"/>
    <ds:schemaRef ds:uri="http://purl.org/dc/terms/"/>
    <ds:schemaRef ds:uri="http://purl.org/dc/elements/1.1/"/>
    <ds:schemaRef ds:uri="http://www.w3.org/XML/1998/namespace"/>
    <ds:schemaRef ds:uri="http://schemas.microsoft.com/office/infopath/2007/PartnerControls"/>
    <ds:schemaRef ds:uri="http://schemas.openxmlformats.org/package/2006/metadata/core-properties"/>
    <ds:schemaRef ds:uri="bde7d478-d854-492c-97f6-92fba056400e"/>
    <ds:schemaRef ds:uri="0ab27300-963f-4f8d-9bae-e9aa98dabc2e"/>
  </ds:schemaRefs>
</ds:datastoreItem>
</file>

<file path=docMetadata/LabelInfo.xml><?xml version="1.0" encoding="utf-8"?>
<clbl:labelList xmlns:clbl="http://schemas.microsoft.com/office/2020/mipLabelMetadata">
  <clbl:label id="{d95951a6-dfd3-4a74-9abb-f2b2cb89d671}" enabled="0" method="" siteId="{d95951a6-dfd3-4a74-9abb-f2b2cb89d67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2025-03-18T10:44:06Z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Kohdepaikkakunnat">
    <vt:lpwstr/>
  </property>
  <property fmtid="{D5CDD505-2E9C-101B-9397-08002B2CF9AE}" pid="5" name="Laatijaorganisaatio">
    <vt:lpwstr/>
  </property>
  <property fmtid="{D5CDD505-2E9C-101B-9397-08002B2CF9AE}" pid="6" name="Sis_x00e4_lt_x00f6_aihe">
    <vt:lpwstr/>
  </property>
  <property fmtid="{D5CDD505-2E9C-101B-9397-08002B2CF9AE}" pid="7" name="Kohdevirastot">
    <vt:lpwstr/>
  </property>
  <property fmtid="{D5CDD505-2E9C-101B-9397-08002B2CF9AE}" pid="8" name="lcf76f155ced4ddcb4097134ff3c332f">
    <vt:lpwstr/>
  </property>
  <property fmtid="{D5CDD505-2E9C-101B-9397-08002B2CF9AE}" pid="9" name="Sisältöaihe">
    <vt:lpwstr/>
  </property>
  <property fmtid="{D5CDD505-2E9C-101B-9397-08002B2CF9AE}" pid="10" name="Order">
    <vt:r8>7393200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ies>
</file>